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Arabkir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hamematakan'!$A$1:$F$86</definedName>
    <definedName name="_xlnm.Print_Area" localSheetId="0">'Ekamut-caxs'!$A$1:$E$73</definedName>
    <definedName name="_xlnm.Print_Area" localSheetId="2">'Ekamutneri hamematakan'!$A$1:$F$68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H11" i="7"/>
  <c r="C10" i="11"/>
  <c r="C8" i="11" l="1"/>
  <c r="C7" i="11"/>
  <c r="I7" i="12" l="1"/>
  <c r="M7" i="12"/>
  <c r="L29" i="19" l="1"/>
  <c r="L31" i="19" l="1"/>
  <c r="D29" i="19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7" i="10" s="1"/>
  <c r="A28" i="10" s="1"/>
  <c r="A29" i="10" s="1"/>
  <c r="A34" i="10" s="1"/>
  <c r="A36" i="10" s="1"/>
  <c r="A37" i="10" s="1"/>
  <c r="A38" i="10" s="1"/>
  <c r="A39" i="10" s="1"/>
  <c r="A40" i="10" s="1"/>
  <c r="A41" i="10" s="1"/>
  <c r="A42" i="10" s="1"/>
  <c r="A43" i="10" s="1"/>
  <c r="A44" i="10" s="1"/>
  <c r="A46" i="10" s="1"/>
  <c r="A47" i="10" s="1"/>
  <c r="A48" i="10" s="1"/>
  <c r="A49" i="10" s="1"/>
  <c r="A50" i="10" s="1"/>
  <c r="A52" i="10" s="1"/>
  <c r="A53" i="10" s="1"/>
  <c r="A54" i="10" s="1"/>
  <c r="A58" i="10" s="1"/>
  <c r="A63" i="10" s="1"/>
  <c r="A64" i="10" s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A9" i="10"/>
  <c r="A10" i="10" s="1"/>
  <c r="A11" i="10" s="1"/>
  <c r="A12" i="10" s="1"/>
  <c r="A13" i="10" s="1"/>
  <c r="A14" i="10" s="1"/>
  <c r="A15" i="10" s="1"/>
  <c r="A16" i="10" s="1"/>
  <c r="B14" i="10"/>
  <c r="A23" i="9"/>
  <c r="A24" i="9" s="1"/>
  <c r="A26" i="9" s="1"/>
  <c r="A27" i="9" s="1"/>
  <c r="A28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7" i="9" s="1"/>
  <c r="A60" i="9" s="1"/>
  <c r="A61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23" i="9"/>
  <c r="B21" i="9"/>
  <c r="B20" i="9"/>
  <c r="A8" i="9"/>
  <c r="A9" i="9" s="1"/>
  <c r="A10" i="9" s="1"/>
  <c r="A11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8" i="10" s="1"/>
  <c r="B39" i="7"/>
  <c r="B34" i="10" s="1"/>
  <c r="B37" i="7"/>
  <c r="B32" i="10" s="1"/>
  <c r="B38" i="7"/>
  <c r="B33" i="10" s="1"/>
  <c r="B36" i="7"/>
  <c r="B31" i="10" s="1"/>
  <c r="B30" i="7"/>
  <c r="B25" i="10" s="1"/>
  <c r="B31" i="7"/>
  <c r="B26" i="10" s="1"/>
  <c r="B32" i="7"/>
  <c r="B27" i="10" s="1"/>
  <c r="B33" i="7"/>
  <c r="B28" i="10" s="1"/>
  <c r="B34" i="7"/>
  <c r="B29" i="10" s="1"/>
  <c r="B35" i="7"/>
  <c r="B30" i="10" s="1"/>
  <c r="B29" i="7"/>
  <c r="B24" i="10" s="1"/>
  <c r="B28" i="7"/>
  <c r="B27" i="7"/>
  <c r="B22" i="10" s="1"/>
  <c r="B26" i="7"/>
  <c r="B21" i="10" s="1"/>
  <c r="A29" i="7"/>
  <c r="A30" i="7" s="1"/>
  <c r="A32" i="7" s="1"/>
  <c r="A33" i="7" s="1"/>
  <c r="A34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3" i="19" s="1"/>
  <c r="A34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3" i="10" l="1"/>
  <c r="B22" i="9" l="1"/>
  <c r="K22" i="7" l="1"/>
  <c r="L19" i="12"/>
  <c r="D27" i="19" l="1"/>
  <c r="J9" i="12"/>
  <c r="J7" i="12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7" i="12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4" i="10"/>
  <c r="D82" i="10"/>
  <c r="B79" i="10"/>
  <c r="B78" i="10"/>
  <c r="D66" i="9"/>
  <c r="D64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7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8" i="10"/>
  <c r="M60" i="7"/>
  <c r="D48" i="10"/>
  <c r="M53" i="7"/>
  <c r="D54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8" i="9"/>
  <c r="D59" i="9"/>
  <c r="D60" i="9"/>
  <c r="D61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71" i="10"/>
  <c r="D72" i="10"/>
  <c r="D79" i="10"/>
  <c r="D78" i="10"/>
  <c r="D76" i="10"/>
  <c r="D75" i="10"/>
  <c r="D74" i="10"/>
  <c r="D70" i="10"/>
  <c r="D69" i="10"/>
  <c r="D68" i="10"/>
  <c r="D67" i="10"/>
  <c r="D64" i="10"/>
  <c r="D63" i="10"/>
  <c r="D62" i="10"/>
  <c r="D61" i="10"/>
  <c r="D60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1" i="10"/>
  <c r="D9" i="10"/>
  <c r="D11" i="10"/>
  <c r="D12" i="10"/>
  <c r="D13" i="10"/>
  <c r="D14" i="10"/>
  <c r="D15" i="10"/>
  <c r="D16" i="10"/>
  <c r="D18" i="10"/>
  <c r="E57" i="9"/>
  <c r="E53" i="9"/>
  <c r="G19" i="12"/>
  <c r="I19" i="12"/>
  <c r="J19" i="12"/>
  <c r="J27" i="12" l="1"/>
  <c r="D66" i="10"/>
  <c r="C66" i="10"/>
  <c r="D77" i="10"/>
  <c r="J28" i="12" l="1"/>
  <c r="C73" i="10"/>
  <c r="C65" i="10" s="1"/>
  <c r="D73" i="10"/>
  <c r="D65" i="10" s="1"/>
  <c r="E74" i="10"/>
  <c r="D31" i="19" l="1"/>
  <c r="F31" i="19" s="1"/>
  <c r="D10" i="10"/>
  <c r="E73" i="10"/>
  <c r="D9" i="9" l="1"/>
  <c r="F31" i="7"/>
  <c r="D25" i="9"/>
  <c r="H31" i="7" l="1"/>
  <c r="M31" i="7"/>
  <c r="F49" i="7"/>
  <c r="D43" i="9"/>
  <c r="F30" i="7"/>
  <c r="D26" i="10"/>
  <c r="D24" i="9"/>
  <c r="N19" i="12"/>
  <c r="N27" i="12" s="1"/>
  <c r="E58" i="10"/>
  <c r="E54" i="10"/>
  <c r="E60" i="10"/>
  <c r="D7" i="15"/>
  <c r="D23" i="15" s="1"/>
  <c r="N28" i="12" l="1"/>
  <c r="D32" i="19" s="1"/>
  <c r="H30" i="7"/>
  <c r="M30" i="7"/>
  <c r="D44" i="10"/>
  <c r="M49" i="7"/>
  <c r="D25" i="10"/>
  <c r="D17" i="9"/>
  <c r="E79" i="10"/>
  <c r="E78" i="10"/>
  <c r="E72" i="10"/>
  <c r="E71" i="10"/>
  <c r="F32" i="19" l="1"/>
  <c r="F32" i="7"/>
  <c r="D26" i="9"/>
  <c r="H32" i="7" l="1"/>
  <c r="M32" i="7"/>
  <c r="D27" i="10"/>
  <c r="E68" i="10"/>
  <c r="E26" i="10" l="1"/>
  <c r="D59" i="10"/>
  <c r="C59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61" i="10"/>
  <c r="E62" i="10"/>
  <c r="E63" i="10"/>
  <c r="E64" i="10"/>
  <c r="E67" i="10"/>
  <c r="E23" i="10"/>
  <c r="E25" i="10"/>
  <c r="E17" i="9"/>
  <c r="C20" i="10" l="1"/>
  <c r="E59" i="10"/>
  <c r="E30" i="10"/>
  <c r="E66" i="10"/>
  <c r="C29" i="9"/>
  <c r="C19" i="9" s="1"/>
  <c r="E61" i="9"/>
  <c r="E60" i="9"/>
  <c r="E59" i="9"/>
  <c r="E58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7" i="10" l="1"/>
  <c r="C19" i="10" s="1"/>
  <c r="E76" i="10"/>
  <c r="E70" i="10"/>
  <c r="E69" i="10"/>
  <c r="E22" i="10"/>
  <c r="E21" i="10"/>
  <c r="E18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2" i="9"/>
  <c r="E65" i="10" l="1"/>
  <c r="E75" i="10"/>
  <c r="E77" i="10"/>
  <c r="E13" i="9"/>
  <c r="C80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F29" i="7" l="1"/>
  <c r="M29" i="7" s="1"/>
  <c r="D65" i="19"/>
  <c r="F65" i="19" s="1"/>
  <c r="D23" i="9"/>
  <c r="E6" i="9"/>
  <c r="D19" i="9" l="1"/>
  <c r="E23" i="9"/>
  <c r="F25" i="7"/>
  <c r="D24" i="10"/>
  <c r="E24" i="10" l="1"/>
  <c r="D20" i="10"/>
  <c r="F24" i="7"/>
  <c r="M25" i="7"/>
  <c r="E19" i="9"/>
  <c r="D62" i="9"/>
  <c r="E62" i="9" s="1"/>
  <c r="E20" i="10" l="1"/>
  <c r="D19" i="10"/>
  <c r="F82" i="7"/>
  <c r="M82" i="7" s="1"/>
  <c r="M24" i="7"/>
  <c r="E19" i="10" l="1"/>
  <c r="D80" i="10"/>
  <c r="E80" i="10" s="1"/>
</calcChain>
</file>

<file path=xl/sharedStrings.xml><?xml version="1.0" encoding="utf-8"?>
<sst xmlns="http://schemas.openxmlformats.org/spreadsheetml/2006/main" count="463" uniqueCount="290">
  <si>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</si>
  <si>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</si>
  <si>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</si>
  <si>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</si>
  <si>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</si>
  <si>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</si>
  <si>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</si>
  <si>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</si>
  <si>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</si>
  <si>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</si>
  <si>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</si>
  <si>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</si>
  <si>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</si>
  <si>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</si>
  <si>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</si>
  <si>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</si>
  <si>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</si>
  <si>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</si>
  <si>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</si>
  <si>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</si>
  <si>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</si>
  <si>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</si>
  <si>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</si>
  <si>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</si>
  <si>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</si>
  <si>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</si>
  <si>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</si>
  <si>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</si>
  <si>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</si>
  <si>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</si>
  <si>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</si>
  <si>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</si>
  <si>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</si>
  <si>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</si>
  <si>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</si>
  <si>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</si>
  <si>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</si>
  <si>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</si>
  <si>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</si>
  <si>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</si>
  <si>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</si>
  <si>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</si>
  <si>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</si>
  <si>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</si>
  <si>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</si>
  <si>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</si>
  <si>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</si>
  <si>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</si>
  <si>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</si>
  <si>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</si>
  <si>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</si>
  <si>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</si>
  <si>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</si>
  <si>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</si>
  <si>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</si>
  <si>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</si>
  <si>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</si>
  <si>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</si>
  <si>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</si>
  <si>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</si>
  <si>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</si>
  <si>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</si>
  <si>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</si>
  <si>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</si>
  <si>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</si>
  <si>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</si>
  <si>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</si>
  <si>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</si>
  <si>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</si>
  <si>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</si>
  <si>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</si>
  <si>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</si>
  <si>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</si>
  <si>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</si>
  <si>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</si>
  <si>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</si>
  <si>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</si>
  <si>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</si>
  <si>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</si>
  <si>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</si>
  <si>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</si>
  <si>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</si>
  <si>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</si>
  <si>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</si>
  <si>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</si>
  <si>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</si>
  <si>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</si>
  <si>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</si>
  <si>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</si>
  <si>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</si>
  <si>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</si>
  <si>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</si>
  <si>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</si>
  <si>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</si>
  <si>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</si>
  <si>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</si>
  <si>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</si>
  <si>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</si>
  <si>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</si>
  <si>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</si>
  <si>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</si>
  <si>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</si>
  <si>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</si>
  <si>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</si>
  <si>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</si>
  <si>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</si>
  <si>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</si>
  <si>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</si>
  <si>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</si>
  <si>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</si>
  <si>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</si>
  <si>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</si>
  <si>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</si>
  <si>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</si>
  <si>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</si>
  <si>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</si>
  <si>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</si>
  <si>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</si>
  <si>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</si>
  <si>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</si>
  <si>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</si>
  <si>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</si>
  <si>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</si>
  <si>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</si>
  <si>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</si>
  <si>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</si>
  <si>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</si>
  <si>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</si>
  <si>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</si>
  <si>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</si>
  <si>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>կրտսեր երկրորդ Բ</t>
  </si>
  <si>
    <t>կրտսեր երկրորդ Գ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</si>
  <si>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</si>
  <si>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</si>
  <si>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</si>
  <si>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</si>
  <si>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</si>
  <si>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</si>
  <si>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</si>
  <si>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</si>
  <si>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</si>
  <si>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</si>
  <si>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</si>
  <si>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</si>
  <si>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</si>
  <si>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</si>
  <si>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</si>
  <si>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</si>
  <si>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</si>
  <si>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</si>
  <si>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</si>
  <si>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</si>
  <si>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</si>
  <si>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</si>
  <si>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</si>
  <si>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</si>
  <si>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</si>
  <si>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</si>
  <si>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</si>
  <si>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</si>
  <si>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</si>
  <si>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</si>
  <si>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</si>
  <si>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</si>
  <si>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</si>
  <si>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</si>
  <si>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</si>
  <si>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</si>
  <si>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</si>
  <si>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</si>
  <si>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</si>
  <si>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</si>
  <si>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</si>
  <si>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</si>
  <si>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</si>
  <si>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</si>
  <si>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</si>
  <si>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</si>
  <si>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</si>
  <si>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</si>
  <si>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</si>
  <si>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</si>
  <si>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</si>
  <si>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</si>
  <si>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</si>
  <si>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</si>
  <si>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</si>
  <si>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</si>
  <si>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</si>
  <si>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</si>
  <si>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</si>
  <si>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</si>
  <si>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</si>
  <si>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</si>
  <si>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</si>
  <si>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</si>
  <si>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</si>
  <si>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</si>
  <si>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</si>
  <si>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</si>
  <si>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</si>
  <si>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</si>
  <si>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</si>
  <si>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</si>
  <si>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</si>
  <si>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</si>
  <si>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</si>
  <si>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</si>
  <si>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</si>
  <si>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</si>
  <si>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</si>
  <si>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</si>
  <si>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</si>
  <si>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</si>
  <si>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</si>
  <si>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</si>
  <si>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</si>
  <si>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</si>
  <si>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</si>
  <si>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</si>
  <si>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</si>
  <si>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</si>
  <si>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</si>
  <si>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</si>
  <si>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</si>
  <si>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</si>
  <si>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</si>
  <si>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</si>
  <si>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</si>
  <si>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</si>
  <si>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</si>
  <si>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</si>
  <si>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</si>
  <si>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</si>
  <si>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</si>
  <si>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</si>
  <si>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</si>
  <si>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</si>
  <si>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</si>
  <si>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</si>
  <si>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</si>
  <si>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</si>
  <si>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</si>
  <si>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</si>
  <si>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</si>
  <si>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</si>
  <si>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</si>
  <si>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</si>
  <si>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</si>
  <si>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</si>
  <si>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</si>
  <si>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</si>
  <si>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</si>
  <si>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հ.34 մսուր-մանկապարտեզ» ՀՈԱԿ-ի </t>
  </si>
  <si>
    <t>ՏՆՕՐԵՆԻ Ժ/Պ՝</t>
  </si>
  <si>
    <t>Ս․ Մկրտչյան</t>
  </si>
  <si>
    <t>Ա․ Հակոբյան</t>
  </si>
  <si>
    <t>Տարատարիք խումբ /3-ից 5 տարեկան/</t>
  </si>
  <si>
    <t xml:space="preserve">Տարատարիք </t>
  </si>
  <si>
    <t xml:space="preserve">Տարատարիք  խումբ 4-ից 6 տարեկան  </t>
  </si>
  <si>
    <t>Այլ եկամուտներ</t>
  </si>
  <si>
    <t>Գույքագրման և վերագնահատման գծով</t>
  </si>
  <si>
    <t>Արխիվացման գծով</t>
  </si>
  <si>
    <t>«Վեոն Արմենիա» ՓԲԸ</t>
  </si>
  <si>
    <t>«Լաբիանկո» ՍՊԸ</t>
  </si>
  <si>
    <t xml:space="preserve">տնտեսական ապրանքների </t>
  </si>
  <si>
    <t>«Ցիկլոիդ» ՍՊԸ</t>
  </si>
  <si>
    <t>Կրթ և գիտ արհեստակցման միություն</t>
  </si>
  <si>
    <t>արհմիուդյան անդամավճար</t>
  </si>
  <si>
    <t>Կենտրոնական գանձապետարան</t>
  </si>
  <si>
    <t>դրոշմանիշային վճարի գծով</t>
  </si>
  <si>
    <t>Սևանի հացի գործարան</t>
  </si>
  <si>
    <t>Հիմնական միջոցների ձեռք բերոմ</t>
  </si>
  <si>
    <t>հեռուստացույցի ձեռք բերում</t>
  </si>
  <si>
    <t>հաստիքացուցակի փոփոխություն</t>
  </si>
  <si>
    <t>1 երեխաի սննդի գումարի ավելացում</t>
  </si>
  <si>
    <t>նախորդ տարվա ցուցանիշի հիման վրա</t>
  </si>
  <si>
    <t>Մեթոդստի թափուր տեղի համար 12 ամսվա համար</t>
  </si>
  <si>
    <t>12 ամսվա համար ամեսեկան 7,0 դրամ</t>
  </si>
  <si>
    <t>նախորդ տարվա համեմատ 1անգամ ավել է նախատեսվե</t>
  </si>
  <si>
    <t>2 խումբ յուրաքանչյուրը 147,0 դրամ</t>
  </si>
  <si>
    <t>նախաեսվել է ավել, որպեսզի գերածախս չլինի</t>
  </si>
  <si>
    <t>անհրաժեշտ են դեղորայքներ, որոնց ցանկը կցված է</t>
  </si>
  <si>
    <t>հիմնական միջոցի ձեռք բերում/հեռուստացույց/</t>
  </si>
  <si>
    <t>Աշխատավարձի գծով</t>
  </si>
  <si>
    <t>50 ցուցակային</t>
  </si>
  <si>
    <t>1 երեխայի սննդի գումարի ավելացում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</si>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</sst>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2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5" fillId="0" borderId="10" xfId="61" applyNumberFormat="1" applyFont="1" applyBorder="1" applyAlignment="1">
      <alignment horizontal="center" vertical="center" wrapText="1"/>
    </xf>
    <xf numFmtId="3" fontId="45" fillId="0" borderId="10" xfId="65" applyNumberFormat="1" applyFont="1" applyBorder="1" applyAlignment="1">
      <alignment horizontal="center" vertical="center" wrapText="1"/>
    </xf>
    <xf numFmtId="166" fontId="41" fillId="0" borderId="17" xfId="65" applyNumberFormat="1" applyFont="1" applyBorder="1" applyAlignment="1">
      <alignment horizontal="center" vertical="center" wrapText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166" fontId="45" fillId="0" borderId="18" xfId="65" applyNumberFormat="1" applyFont="1" applyBorder="1" applyAlignment="1">
      <alignment horizontal="center" vertical="center" wrapText="1"/>
    </xf>
    <xf numFmtId="166" fontId="41" fillId="0" borderId="17" xfId="65" applyNumberFormat="1" applyFont="1" applyBorder="1" applyAlignment="1">
      <alignment horizontal="center" vertical="center" wrapText="1"/>
    </xf>
    <xf numFmtId="3" fontId="45" fillId="0" borderId="10" xfId="65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Alignment="1" applyProtection="1">
      <alignment vertical="center"/>
      <protection hidden="1"/>
    </xf>
    <xf numFmtId="0" fontId="27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Fill="1" applyBorder="1" applyAlignment="1" applyProtection="1">
      <alignment horizontal="center" vertical="center"/>
      <protection locked="0"/>
    </xf>
    <xf numFmtId="166" fontId="28" fillId="0" borderId="10" xfId="20" applyNumberFormat="1" applyFont="1" applyFill="1" applyBorder="1" applyAlignment="1" applyProtection="1">
      <alignment horizontal="center" vertical="center"/>
    </xf>
    <xf numFmtId="166" fontId="31" fillId="0" borderId="10" xfId="20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20" applyNumberFormat="1" applyFont="1" applyFill="1" applyBorder="1" applyAlignment="1" applyProtection="1">
      <alignment horizontal="center" vertical="center"/>
    </xf>
    <xf numFmtId="0" fontId="27" fillId="0" borderId="0" xfId="45" applyFont="1" applyFill="1" applyBorder="1" applyAlignment="1" applyProtection="1">
      <alignment vertical="center"/>
      <protection hidden="1"/>
    </xf>
    <xf numFmtId="0" fontId="27" fillId="0" borderId="0" xfId="45" applyFont="1" applyFill="1" applyAlignment="1" applyProtection="1">
      <protection hidden="1"/>
    </xf>
    <xf numFmtId="0" fontId="31" fillId="0" borderId="0" xfId="45" applyFont="1" applyFill="1" applyAlignment="1" applyProtection="1">
      <protection hidden="1"/>
    </xf>
    <xf numFmtId="0" fontId="27" fillId="0" borderId="0" xfId="45" applyFont="1" applyFill="1" applyAlignment="1" applyProtection="1">
      <alignment vertical="center"/>
      <protection hidden="1"/>
    </xf>
    <xf numFmtId="0" fontId="27" fillId="0" borderId="0" xfId="45" applyFont="1" applyFill="1" applyAlignment="1" applyProtection="1">
      <alignment vertical="center"/>
      <protection locked="0"/>
    </xf>
    <xf numFmtId="166" fontId="28" fillId="0" borderId="10" xfId="45" applyNumberFormat="1" applyFont="1" applyFill="1" applyBorder="1" applyAlignment="1" applyProtection="1">
      <alignment horizontal="center" vertical="center"/>
    </xf>
    <xf numFmtId="166" fontId="31" fillId="0" borderId="10" xfId="45" applyNumberFormat="1" applyFont="1" applyFill="1" applyBorder="1" applyAlignment="1" applyProtection="1">
      <alignment horizontal="center" vertical="center"/>
      <protection locked="0"/>
    </xf>
    <xf numFmtId="166" fontId="31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Fill="1" applyBorder="1" applyAlignment="1" applyProtection="1">
      <alignment horizontal="center" vertical="center" wrapText="1"/>
    </xf>
    <xf numFmtId="166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Fill="1" applyBorder="1" applyAlignment="1" applyProtection="1">
      <alignment horizontal="center" vertical="center" wrapText="1"/>
    </xf>
    <xf numFmtId="166" fontId="27" fillId="0" borderId="10" xfId="45" applyNumberFormat="1" applyFont="1" applyFill="1" applyBorder="1" applyAlignment="1" applyProtection="1">
      <alignment horizontal="center" vertical="center"/>
      <protection locked="0"/>
    </xf>
    <xf numFmtId="164" fontId="32" fillId="0" borderId="0" xfId="45" applyNumberFormat="1" applyFont="1" applyFill="1" applyBorder="1" applyAlignment="1" applyProtection="1">
      <alignment horizontal="center" vertical="center"/>
      <protection hidden="1"/>
    </xf>
    <xf numFmtId="0" fontId="27" fillId="0" borderId="0" xfId="45" applyFont="1" applyFill="1" applyBorder="1" applyAlignment="1" applyProtection="1">
      <alignment horizontal="center"/>
      <protection hidden="1"/>
    </xf>
    <xf numFmtId="0" fontId="27" fillId="0" borderId="0" xfId="45" applyFont="1" applyFill="1" applyBorder="1" applyAlignment="1" applyProtection="1"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67" fillId="0" borderId="10" xfId="20" applyNumberFormat="1" applyFont="1" applyBorder="1" applyAlignment="1" applyProtection="1">
      <alignment horizontal="center" vertical="center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7" fillId="0" borderId="0" xfId="20" applyFont="1" applyBorder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3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5"/>
    <cellStyle name="Обычный 3 2 3" xfId="64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6 2" xfId="62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3.71093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89"/>
      <c r="D1" s="489" t="s">
        <v>194</v>
      </c>
      <c r="E1" s="505">
        <v>63</v>
      </c>
      <c r="F1" s="489"/>
    </row>
    <row r="2" spans="1:10" s="6" customFormat="1">
      <c r="C2" s="489"/>
      <c r="D2" s="585" t="s">
        <v>39</v>
      </c>
      <c r="E2" s="585"/>
      <c r="F2" s="489"/>
    </row>
    <row r="3" spans="1:10" s="6" customFormat="1">
      <c r="C3" s="489"/>
      <c r="D3" s="586" t="s">
        <v>247</v>
      </c>
      <c r="E3" s="586"/>
      <c r="F3" s="489"/>
    </row>
    <row r="4" spans="1:10" s="529" customFormat="1" ht="24.75" customHeight="1">
      <c r="B4" s="530"/>
      <c r="C4" s="530"/>
      <c r="D4" s="585" t="s">
        <v>248</v>
      </c>
      <c r="E4" s="585"/>
    </row>
    <row r="5" spans="1:10" s="529" customFormat="1" ht="20.25" customHeight="1">
      <c r="B5" s="530"/>
      <c r="C5" s="585" t="s">
        <v>249</v>
      </c>
      <c r="D5" s="585"/>
      <c r="E5" s="585"/>
    </row>
    <row r="6" spans="1:10" ht="20.25">
      <c r="A6" s="590" t="s">
        <v>40</v>
      </c>
      <c r="B6" s="590"/>
      <c r="C6" s="590"/>
      <c r="D6" s="590"/>
      <c r="E6" s="590"/>
      <c r="F6" s="40"/>
    </row>
    <row r="7" spans="1:10" ht="20.45" customHeight="1">
      <c r="A7" s="591" t="s">
        <v>253</v>
      </c>
      <c r="B7" s="591"/>
      <c r="C7" s="591"/>
      <c r="D7" s="591"/>
      <c r="E7" s="591"/>
      <c r="F7" s="70" t="s">
        <v>213</v>
      </c>
    </row>
    <row r="8" spans="1:10" ht="18.75" customHeight="1">
      <c r="A8" s="592" t="s">
        <v>226</v>
      </c>
      <c r="B8" s="592"/>
      <c r="C8" s="592"/>
      <c r="D8" s="592"/>
      <c r="E8" s="592"/>
      <c r="F8" s="41"/>
      <c r="G8" s="42"/>
      <c r="H8" s="42"/>
      <c r="I8" s="42"/>
      <c r="J8" s="42"/>
    </row>
    <row r="9" spans="1:10" ht="21.6" customHeight="1">
      <c r="A9" s="43"/>
      <c r="B9" s="356"/>
      <c r="C9" s="43"/>
      <c r="D9" s="479" t="s">
        <v>50</v>
      </c>
      <c r="E9" s="498"/>
      <c r="F9" s="44"/>
    </row>
    <row r="10" spans="1:10" ht="20.25">
      <c r="A10" s="45" t="s">
        <v>7</v>
      </c>
      <c r="B10" s="46" t="s">
        <v>140</v>
      </c>
      <c r="C10" s="47"/>
      <c r="D10" s="292"/>
      <c r="E10" s="292"/>
      <c r="F10" s="44"/>
    </row>
    <row r="11" spans="1:10">
      <c r="A11" s="152">
        <v>1</v>
      </c>
      <c r="B11" s="153" t="s">
        <v>114</v>
      </c>
      <c r="C11" s="50"/>
      <c r="D11" s="478">
        <v>29553.599999999999</v>
      </c>
      <c r="E11" s="499"/>
      <c r="F11" s="44"/>
    </row>
    <row r="12" spans="1:10" hidden="1">
      <c r="A12" s="152">
        <f>+A11+1</f>
        <v>2</v>
      </c>
      <c r="B12" s="153" t="s">
        <v>8</v>
      </c>
      <c r="C12" s="50"/>
      <c r="D12" s="478"/>
      <c r="E12" s="499"/>
      <c r="F12" s="44" t="s">
        <v>200</v>
      </c>
    </row>
    <row r="13" spans="1:10" hidden="1">
      <c r="A13" s="152">
        <f>+A12+1</f>
        <v>3</v>
      </c>
      <c r="B13" s="153" t="s">
        <v>60</v>
      </c>
      <c r="C13" s="50"/>
      <c r="D13" s="478">
        <f>+Komunal!N30</f>
        <v>0</v>
      </c>
      <c r="E13" s="499"/>
      <c r="F13" s="44"/>
    </row>
    <row r="14" spans="1:10" hidden="1">
      <c r="A14" s="152">
        <f t="shared" ref="A14:A16" si="0">+A13+1</f>
        <v>4</v>
      </c>
      <c r="B14" s="153" t="s">
        <v>115</v>
      </c>
      <c r="C14" s="50"/>
      <c r="D14" s="478"/>
      <c r="E14" s="499"/>
      <c r="F14" s="44"/>
    </row>
    <row r="15" spans="1:10" hidden="1">
      <c r="A15" s="152">
        <f t="shared" si="0"/>
        <v>5</v>
      </c>
      <c r="B15" s="153" t="s">
        <v>9</v>
      </c>
      <c r="C15" s="50"/>
      <c r="D15" s="478"/>
      <c r="E15" s="499"/>
      <c r="F15" s="44"/>
    </row>
    <row r="16" spans="1:10" hidden="1">
      <c r="A16" s="152">
        <f t="shared" si="0"/>
        <v>6</v>
      </c>
      <c r="B16" s="153" t="s">
        <v>69</v>
      </c>
      <c r="C16" s="50"/>
      <c r="D16" s="478"/>
      <c r="E16" s="499"/>
      <c r="F16" s="44"/>
    </row>
    <row r="17" spans="1:19">
      <c r="A17" s="152">
        <v>2</v>
      </c>
      <c r="B17" s="153" t="s">
        <v>122</v>
      </c>
      <c r="C17" s="50"/>
      <c r="D17" s="476">
        <f>SUM(D18:D19)</f>
        <v>363</v>
      </c>
      <c r="E17" s="500"/>
      <c r="F17" s="44"/>
    </row>
    <row r="18" spans="1:19" s="3" customFormat="1" ht="16.5">
      <c r="A18" s="154">
        <v>2.1</v>
      </c>
      <c r="B18" s="35" t="s">
        <v>70</v>
      </c>
      <c r="C18" s="51"/>
      <c r="D18" s="477">
        <f>+D62</f>
        <v>363</v>
      </c>
      <c r="E18" s="501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4">
        <v>7.2</v>
      </c>
      <c r="B19" s="35" t="s">
        <v>71</v>
      </c>
      <c r="C19" s="51"/>
      <c r="D19" s="475"/>
      <c r="E19" s="502"/>
      <c r="F19" s="59" t="s">
        <v>202</v>
      </c>
      <c r="G19" s="2"/>
      <c r="H19" s="2"/>
      <c r="K19" s="2"/>
      <c r="L19" s="303"/>
    </row>
    <row r="20" spans="1:19" hidden="1">
      <c r="A20" s="152">
        <f>+A17+1</f>
        <v>3</v>
      </c>
      <c r="B20" s="153" t="s">
        <v>10</v>
      </c>
      <c r="C20" s="50"/>
      <c r="D20" s="478"/>
      <c r="E20" s="499"/>
      <c r="F20" s="44"/>
    </row>
    <row r="21" spans="1:19" s="6" customFormat="1" hidden="1">
      <c r="A21" s="152">
        <f>+A20+1</f>
        <v>4</v>
      </c>
      <c r="B21" s="64"/>
      <c r="C21" s="511"/>
      <c r="D21" s="478"/>
      <c r="E21" s="499"/>
      <c r="F21" s="44"/>
    </row>
    <row r="22" spans="1:19" s="6" customFormat="1" hidden="1">
      <c r="A22" s="152">
        <f>+A21+1</f>
        <v>5</v>
      </c>
      <c r="B22" s="64"/>
      <c r="C22" s="511"/>
      <c r="D22" s="478"/>
      <c r="E22" s="499"/>
      <c r="F22" s="536" t="s">
        <v>224</v>
      </c>
    </row>
    <row r="23" spans="1:19">
      <c r="A23" s="45"/>
      <c r="B23" s="52" t="s">
        <v>27</v>
      </c>
      <c r="C23" s="47"/>
      <c r="D23" s="473">
        <f>SUM(D11:D17,D20:D22)</f>
        <v>29916.6</v>
      </c>
      <c r="E23" s="503"/>
      <c r="F23" s="44"/>
    </row>
    <row r="24" spans="1:19" ht="23.25" customHeight="1">
      <c r="A24" s="49"/>
      <c r="B24" s="45"/>
      <c r="C24" s="50"/>
      <c r="D24" s="476"/>
      <c r="E24" s="476"/>
      <c r="F24" s="44"/>
    </row>
    <row r="25" spans="1:19" ht="20.25">
      <c r="A25" s="45" t="s">
        <v>11</v>
      </c>
      <c r="B25" s="53" t="s">
        <v>141</v>
      </c>
      <c r="C25" s="48"/>
      <c r="D25" s="286"/>
      <c r="E25" s="286"/>
      <c r="F25" s="44"/>
      <c r="M25" s="6"/>
      <c r="N25" s="6"/>
      <c r="O25" s="6"/>
      <c r="P25" s="6"/>
      <c r="Q25" s="6"/>
      <c r="R25" s="6"/>
      <c r="S25" s="6"/>
    </row>
    <row r="26" spans="1:19">
      <c r="A26" s="152">
        <v>1</v>
      </c>
      <c r="B26" s="153" t="s">
        <v>284</v>
      </c>
      <c r="C26" s="50"/>
      <c r="D26" s="478">
        <f>+Ashkhatavardz!L9</f>
        <v>20653.8</v>
      </c>
      <c r="E26" s="499"/>
      <c r="F26" s="44"/>
      <c r="G26" s="6" t="s">
        <v>285</v>
      </c>
    </row>
    <row r="27" spans="1:19" s="3" customFormat="1" ht="13.5" hidden="1">
      <c r="A27" s="155">
        <v>1.1000000000000001</v>
      </c>
      <c r="B27" s="156" t="s">
        <v>116</v>
      </c>
      <c r="C27" s="51"/>
      <c r="D27" s="477">
        <f>+Ashkhatavardz!I7</f>
        <v>0</v>
      </c>
      <c r="E27" s="501"/>
      <c r="F27" s="279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5">
        <v>1.2</v>
      </c>
      <c r="B28" s="148"/>
      <c r="C28" s="51"/>
      <c r="D28" s="475"/>
      <c r="E28" s="502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2">
        <f>+A26+1</f>
        <v>2</v>
      </c>
      <c r="B29" s="153" t="s">
        <v>14</v>
      </c>
      <c r="C29" s="50"/>
      <c r="D29" s="478">
        <f>+L29-'Dramakan hosqer'!F80-L31</f>
        <v>5544</v>
      </c>
      <c r="E29" s="499"/>
      <c r="F29" s="44"/>
      <c r="G29" s="513">
        <v>50</v>
      </c>
      <c r="H29" s="513" t="s">
        <v>191</v>
      </c>
      <c r="I29" s="513">
        <v>550</v>
      </c>
      <c r="J29" s="513">
        <v>252</v>
      </c>
      <c r="K29" s="513" t="s">
        <v>192</v>
      </c>
      <c r="L29" s="513">
        <f>+ROUND(G29*I29*J29/1000,1)</f>
        <v>6930</v>
      </c>
      <c r="M29" s="45"/>
      <c r="N29" s="7" t="s">
        <v>252</v>
      </c>
    </row>
    <row r="30" spans="1:19" hidden="1">
      <c r="A30" s="152">
        <f>+A29+1</f>
        <v>3</v>
      </c>
      <c r="B30" s="153" t="s">
        <v>13</v>
      </c>
      <c r="C30" s="50"/>
      <c r="D30" s="478">
        <f>+Komunal!F28</f>
        <v>0</v>
      </c>
      <c r="E30" s="499"/>
      <c r="F30" s="44">
        <f>+D30-Komunal!F20</f>
        <v>0</v>
      </c>
    </row>
    <row r="31" spans="1:19">
      <c r="A31" s="152">
        <v>3</v>
      </c>
      <c r="B31" s="153" t="s">
        <v>12</v>
      </c>
      <c r="C31" s="50"/>
      <c r="D31" s="478">
        <f>+Komunal!J28</f>
        <v>1115</v>
      </c>
      <c r="E31" s="499"/>
      <c r="F31" s="44">
        <f>+D31-Komunal!J20</f>
        <v>1115</v>
      </c>
      <c r="L31" s="6">
        <f>+L29*0.2</f>
        <v>1386</v>
      </c>
    </row>
    <row r="32" spans="1:19">
      <c r="A32" s="152">
        <v>4</v>
      </c>
      <c r="B32" s="153" t="s">
        <v>15</v>
      </c>
      <c r="C32" s="50"/>
      <c r="D32" s="478">
        <f>+Komunal!N28</f>
        <v>40.9</v>
      </c>
      <c r="E32" s="499"/>
      <c r="F32" s="44">
        <f>+D32-Komunal!N20</f>
        <v>40.9</v>
      </c>
    </row>
    <row r="33" spans="1:14" hidden="1">
      <c r="A33" s="152">
        <f t="shared" ref="A33:A34" si="1">+A32+1</f>
        <v>5</v>
      </c>
      <c r="B33" s="153" t="s">
        <v>16</v>
      </c>
      <c r="C33" s="50"/>
      <c r="D33" s="478"/>
      <c r="E33" s="499"/>
      <c r="F33" s="44"/>
    </row>
    <row r="34" spans="1:14" hidden="1">
      <c r="A34" s="152">
        <f t="shared" si="1"/>
        <v>6</v>
      </c>
      <c r="B34" s="153" t="s">
        <v>17</v>
      </c>
      <c r="C34" s="50"/>
      <c r="D34" s="478"/>
      <c r="E34" s="499"/>
      <c r="F34" s="44"/>
    </row>
    <row r="35" spans="1:14">
      <c r="A35" s="152">
        <v>5</v>
      </c>
      <c r="B35" s="153" t="s">
        <v>18</v>
      </c>
      <c r="C35" s="50"/>
      <c r="D35" s="478">
        <f>SUM(D36:D38)</f>
        <v>125</v>
      </c>
      <c r="E35" s="499"/>
      <c r="F35" s="44"/>
    </row>
    <row r="36" spans="1:14" s="3" customFormat="1" ht="13.5">
      <c r="A36" s="154">
        <v>5.0999999999999996</v>
      </c>
      <c r="B36" s="35" t="s">
        <v>19</v>
      </c>
      <c r="C36" s="51"/>
      <c r="D36" s="475">
        <v>57.6</v>
      </c>
      <c r="E36" s="502"/>
      <c r="F36" s="9"/>
      <c r="G36" s="2"/>
      <c r="H36" s="2"/>
      <c r="I36" s="2"/>
      <c r="J36" s="2"/>
      <c r="K36" s="2"/>
      <c r="L36" s="2"/>
    </row>
    <row r="37" spans="1:14" s="3" customFormat="1" ht="13.5">
      <c r="A37" s="154">
        <v>5.2</v>
      </c>
      <c r="B37" s="35" t="s">
        <v>20</v>
      </c>
      <c r="C37" s="51"/>
      <c r="D37" s="475">
        <v>9.8000000000000007</v>
      </c>
      <c r="E37" s="502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4">
        <v>5.3</v>
      </c>
      <c r="B38" s="35" t="s">
        <v>21</v>
      </c>
      <c r="C38" s="51"/>
      <c r="D38" s="475">
        <v>57.6</v>
      </c>
      <c r="E38" s="502"/>
      <c r="F38" s="9"/>
      <c r="G38" s="2"/>
      <c r="H38" s="2"/>
      <c r="J38" s="588" t="s">
        <v>193</v>
      </c>
      <c r="K38" s="588"/>
      <c r="L38" s="2"/>
    </row>
    <row r="39" spans="1:14" ht="17.45" hidden="1" customHeight="1" thickBot="1">
      <c r="A39" s="152">
        <f>+A35+1</f>
        <v>6</v>
      </c>
      <c r="B39" s="153" t="s">
        <v>22</v>
      </c>
      <c r="C39" s="50"/>
      <c r="D39" s="478"/>
      <c r="E39" s="499"/>
      <c r="F39" s="44"/>
      <c r="I39" s="514"/>
      <c r="J39" s="589"/>
      <c r="K39" s="589"/>
    </row>
    <row r="40" spans="1:14" ht="18" thickBot="1">
      <c r="A40" s="152">
        <v>6</v>
      </c>
      <c r="B40" s="153" t="s">
        <v>28</v>
      </c>
      <c r="C40" s="50"/>
      <c r="D40" s="478">
        <f>N40</f>
        <v>294</v>
      </c>
      <c r="E40" s="499"/>
      <c r="F40" s="44" t="s">
        <v>251</v>
      </c>
      <c r="J40" s="522">
        <v>2</v>
      </c>
      <c r="K40" s="520" t="s">
        <v>191</v>
      </c>
      <c r="L40" s="516">
        <v>147</v>
      </c>
      <c r="M40" s="523" t="s">
        <v>192</v>
      </c>
      <c r="N40" s="526">
        <f>+J40*L40</f>
        <v>294</v>
      </c>
    </row>
    <row r="41" spans="1:14">
      <c r="A41" s="152">
        <f t="shared" ref="A41:A59" si="2">+A40+1</f>
        <v>7</v>
      </c>
      <c r="B41" s="153" t="s">
        <v>23</v>
      </c>
      <c r="C41" s="50"/>
      <c r="D41" s="478">
        <v>100</v>
      </c>
      <c r="E41" s="499"/>
      <c r="F41" s="44"/>
      <c r="J41" s="521">
        <f>+J40</f>
        <v>2</v>
      </c>
      <c r="K41" s="512" t="s">
        <v>191</v>
      </c>
      <c r="L41" s="512">
        <v>28</v>
      </c>
      <c r="M41" s="524" t="s">
        <v>192</v>
      </c>
      <c r="N41" s="527">
        <f>+J41*L41</f>
        <v>56</v>
      </c>
    </row>
    <row r="42" spans="1:14">
      <c r="A42" s="152">
        <f t="shared" si="2"/>
        <v>8</v>
      </c>
      <c r="B42" s="153" t="s">
        <v>72</v>
      </c>
      <c r="C42" s="50"/>
      <c r="D42" s="478">
        <v>100</v>
      </c>
      <c r="E42" s="499"/>
      <c r="F42" s="44"/>
      <c r="J42" s="517">
        <f>+J40</f>
        <v>2</v>
      </c>
      <c r="K42" s="512" t="s">
        <v>191</v>
      </c>
      <c r="L42" s="512">
        <v>28</v>
      </c>
      <c r="M42" s="524" t="s">
        <v>192</v>
      </c>
      <c r="N42" s="527">
        <f>+J42*L42</f>
        <v>56</v>
      </c>
    </row>
    <row r="43" spans="1:14">
      <c r="A43" s="152">
        <f t="shared" si="2"/>
        <v>9</v>
      </c>
      <c r="B43" s="153" t="s">
        <v>46</v>
      </c>
      <c r="C43" s="50"/>
      <c r="D43" s="478">
        <v>30</v>
      </c>
      <c r="E43" s="499"/>
      <c r="F43" s="44"/>
      <c r="J43" s="517">
        <f>+J40</f>
        <v>2</v>
      </c>
      <c r="K43" s="512" t="s">
        <v>191</v>
      </c>
      <c r="L43" s="512">
        <v>72.5</v>
      </c>
      <c r="M43" s="524" t="s">
        <v>192</v>
      </c>
      <c r="N43" s="527">
        <f>+J43*L43</f>
        <v>145</v>
      </c>
    </row>
    <row r="44" spans="1:14" ht="18" thickBot="1">
      <c r="A44" s="152">
        <f t="shared" si="2"/>
        <v>10</v>
      </c>
      <c r="B44" s="153" t="s">
        <v>117</v>
      </c>
      <c r="C44" s="50"/>
      <c r="D44" s="478">
        <v>35</v>
      </c>
      <c r="E44" s="499"/>
      <c r="F44" s="44"/>
      <c r="J44" s="518">
        <f>+J40</f>
        <v>2</v>
      </c>
      <c r="K44" s="519" t="s">
        <v>191</v>
      </c>
      <c r="L44" s="519">
        <v>38.700000000000003</v>
      </c>
      <c r="M44" s="525" t="s">
        <v>192</v>
      </c>
      <c r="N44" s="528">
        <f>+J44*L44</f>
        <v>77.400000000000006</v>
      </c>
    </row>
    <row r="45" spans="1:14">
      <c r="A45" s="152">
        <f t="shared" si="2"/>
        <v>11</v>
      </c>
      <c r="B45" s="153" t="s">
        <v>118</v>
      </c>
      <c r="C45" s="50"/>
      <c r="D45" s="478">
        <v>55</v>
      </c>
      <c r="E45" s="499"/>
      <c r="F45" s="44"/>
    </row>
    <row r="46" spans="1:14">
      <c r="A46" s="152">
        <f t="shared" si="2"/>
        <v>12</v>
      </c>
      <c r="B46" s="153" t="s">
        <v>24</v>
      </c>
      <c r="C46" s="50"/>
      <c r="D46" s="478">
        <v>30</v>
      </c>
      <c r="E46" s="499"/>
      <c r="F46" s="44"/>
    </row>
    <row r="47" spans="1:14" hidden="1">
      <c r="A47" s="152">
        <f t="shared" si="2"/>
        <v>13</v>
      </c>
      <c r="B47" s="153" t="s">
        <v>25</v>
      </c>
      <c r="C47" s="50"/>
      <c r="D47" s="478"/>
      <c r="E47" s="499"/>
      <c r="F47" s="44"/>
    </row>
    <row r="48" spans="1:14" hidden="1">
      <c r="A48" s="152">
        <f t="shared" si="2"/>
        <v>14</v>
      </c>
      <c r="B48" s="153" t="s">
        <v>64</v>
      </c>
      <c r="C48" s="50"/>
      <c r="D48" s="478"/>
      <c r="E48" s="499"/>
      <c r="F48" s="44"/>
    </row>
    <row r="49" spans="1:12" hidden="1">
      <c r="A49" s="152">
        <f t="shared" si="2"/>
        <v>15</v>
      </c>
      <c r="B49" s="153" t="s">
        <v>51</v>
      </c>
      <c r="C49" s="50"/>
      <c r="D49" s="478">
        <f>+D13</f>
        <v>0</v>
      </c>
      <c r="E49" s="499"/>
      <c r="F49" s="44"/>
    </row>
    <row r="50" spans="1:12">
      <c r="A50" s="152">
        <v>13</v>
      </c>
      <c r="B50" s="153" t="s">
        <v>43</v>
      </c>
      <c r="C50" s="50"/>
      <c r="D50" s="478">
        <v>105</v>
      </c>
      <c r="E50" s="499"/>
      <c r="F50" s="44"/>
    </row>
    <row r="51" spans="1:12">
      <c r="A51" s="152">
        <f t="shared" si="2"/>
        <v>14</v>
      </c>
      <c r="B51" s="153" t="s">
        <v>73</v>
      </c>
      <c r="C51" s="50"/>
      <c r="D51" s="478">
        <v>18</v>
      </c>
      <c r="E51" s="499"/>
      <c r="F51" s="44"/>
    </row>
    <row r="52" spans="1:12">
      <c r="A52" s="152">
        <f t="shared" si="2"/>
        <v>15</v>
      </c>
      <c r="B52" s="153" t="s">
        <v>74</v>
      </c>
      <c r="C52" s="50"/>
      <c r="D52" s="478">
        <v>95</v>
      </c>
      <c r="E52" s="499"/>
      <c r="F52" s="44"/>
    </row>
    <row r="53" spans="1:12">
      <c r="A53" s="152">
        <f t="shared" si="2"/>
        <v>16</v>
      </c>
      <c r="B53" s="153" t="s">
        <v>44</v>
      </c>
      <c r="C53" s="50"/>
      <c r="D53" s="478">
        <v>3</v>
      </c>
      <c r="E53" s="499"/>
      <c r="F53" s="44"/>
      <c r="L53" s="6">
        <v>1</v>
      </c>
    </row>
    <row r="54" spans="1:12">
      <c r="A54" s="152">
        <f t="shared" si="2"/>
        <v>17</v>
      </c>
      <c r="B54" s="153" t="s">
        <v>119</v>
      </c>
      <c r="C54" s="50"/>
      <c r="D54" s="478">
        <v>69.599999999999994</v>
      </c>
      <c r="E54" s="499"/>
      <c r="F54" s="44"/>
    </row>
    <row r="55" spans="1:12" hidden="1">
      <c r="A55" s="152">
        <f t="shared" si="2"/>
        <v>18</v>
      </c>
      <c r="B55" s="153" t="s">
        <v>45</v>
      </c>
      <c r="C55" s="50"/>
      <c r="D55" s="478"/>
      <c r="E55" s="499"/>
      <c r="F55" s="44"/>
    </row>
    <row r="56" spans="1:12" hidden="1">
      <c r="A56" s="152">
        <f t="shared" si="2"/>
        <v>19</v>
      </c>
      <c r="B56" s="153" t="s">
        <v>61</v>
      </c>
      <c r="C56" s="50"/>
      <c r="D56" s="478"/>
      <c r="E56" s="499"/>
      <c r="F56" s="44"/>
    </row>
    <row r="57" spans="1:12" hidden="1">
      <c r="A57" s="152">
        <f t="shared" si="2"/>
        <v>20</v>
      </c>
      <c r="B57" s="153"/>
      <c r="C57" s="50"/>
      <c r="D57" s="478"/>
      <c r="E57" s="499"/>
      <c r="F57" s="44"/>
    </row>
    <row r="58" spans="1:12" hidden="1">
      <c r="A58" s="152">
        <f t="shared" si="2"/>
        <v>21</v>
      </c>
      <c r="B58" s="153"/>
      <c r="C58" s="50"/>
      <c r="D58" s="478"/>
      <c r="E58" s="499"/>
      <c r="F58" s="44"/>
    </row>
    <row r="59" spans="1:12" s="6" customFormat="1" hidden="1">
      <c r="A59" s="152">
        <f t="shared" si="2"/>
        <v>22</v>
      </c>
      <c r="B59" s="64"/>
      <c r="C59" s="511"/>
      <c r="D59" s="478"/>
      <c r="E59" s="499"/>
      <c r="F59" s="44"/>
    </row>
    <row r="60" spans="1:12" s="6" customFormat="1" hidden="1">
      <c r="A60" s="152">
        <f>+A59+1</f>
        <v>23</v>
      </c>
      <c r="B60" s="64" t="s">
        <v>272</v>
      </c>
      <c r="C60" s="511"/>
      <c r="D60" s="478"/>
      <c r="E60" s="499"/>
      <c r="F60" s="536" t="s">
        <v>120</v>
      </c>
    </row>
    <row r="61" spans="1:12">
      <c r="A61" s="152">
        <v>18</v>
      </c>
      <c r="B61" s="153" t="s">
        <v>26</v>
      </c>
      <c r="C61" s="50"/>
      <c r="D61" s="478">
        <v>363</v>
      </c>
      <c r="E61" s="499"/>
      <c r="F61" s="44"/>
    </row>
    <row r="62" spans="1:12" s="3" customFormat="1" ht="13.5">
      <c r="A62" s="155">
        <v>18.100000000000001</v>
      </c>
      <c r="B62" s="58" t="s">
        <v>75</v>
      </c>
      <c r="C62" s="51"/>
      <c r="D62" s="475">
        <f>+D61</f>
        <v>363</v>
      </c>
      <c r="E62" s="502"/>
      <c r="F62" s="24"/>
      <c r="G62" s="2"/>
      <c r="H62" s="2"/>
      <c r="I62" s="2"/>
      <c r="J62" s="2"/>
      <c r="K62" s="2"/>
      <c r="L62" s="2"/>
    </row>
    <row r="63" spans="1:12" hidden="1">
      <c r="A63" s="152">
        <f>+A61+1</f>
        <v>19</v>
      </c>
      <c r="B63" s="153" t="s">
        <v>76</v>
      </c>
      <c r="C63" s="50"/>
      <c r="D63" s="478"/>
      <c r="E63" s="499"/>
      <c r="F63" s="44"/>
    </row>
    <row r="64" spans="1:12">
      <c r="A64" s="152">
        <v>19</v>
      </c>
      <c r="B64" s="153" t="s">
        <v>65</v>
      </c>
      <c r="C64" s="50"/>
      <c r="D64" s="478">
        <v>1140.3</v>
      </c>
      <c r="E64" s="499"/>
      <c r="F64" s="44"/>
    </row>
    <row r="65" spans="1:12">
      <c r="A65" s="54"/>
      <c r="B65" s="55" t="s">
        <v>29</v>
      </c>
      <c r="C65" s="47"/>
      <c r="D65" s="473">
        <f>SUM(D26,D29:D35,D39:D61,D63:D64)</f>
        <v>29916.6</v>
      </c>
      <c r="E65" s="503"/>
      <c r="F65" s="587">
        <f>+D23-D65</f>
        <v>0</v>
      </c>
      <c r="G65" s="587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9" t="s">
        <v>254</v>
      </c>
      <c r="C67" s="474"/>
      <c r="D67" s="471" t="s">
        <v>255</v>
      </c>
      <c r="E67" s="474"/>
      <c r="F67" s="44"/>
    </row>
    <row r="68" spans="1:12" s="6" customFormat="1" ht="15.75" hidden="1" customHeight="1">
      <c r="B68" s="427"/>
      <c r="D68" s="472" t="s">
        <v>91</v>
      </c>
      <c r="E68" s="504"/>
      <c r="F68" s="44"/>
    </row>
    <row r="69" spans="1:12" s="6" customFormat="1" ht="30.75" hidden="1" customHeight="1">
      <c r="B69" s="429" t="s">
        <v>6</v>
      </c>
      <c r="C69" s="471"/>
      <c r="D69" s="471" t="s">
        <v>256</v>
      </c>
      <c r="E69" s="471"/>
      <c r="F69" s="44"/>
    </row>
    <row r="70" spans="1:12" s="6" customFormat="1" ht="13.5" hidden="1" customHeight="1">
      <c r="B70" s="44"/>
      <c r="D70" s="472" t="s">
        <v>91</v>
      </c>
      <c r="E70" s="504"/>
      <c r="F70" s="44"/>
    </row>
    <row r="71" spans="1:12" s="6" customFormat="1" hidden="1">
      <c r="B71" s="88" t="s">
        <v>196</v>
      </c>
      <c r="C71" s="44"/>
      <c r="D71" s="428"/>
      <c r="E71" s="428"/>
      <c r="F71" s="44"/>
    </row>
    <row r="72" spans="1:12" s="398" customFormat="1" ht="45.75" customHeight="1">
      <c r="A72" s="641" t="s">
        <v>287</v>
      </c>
      <c r="B72" s="641"/>
      <c r="C72" s="399"/>
      <c r="D72" s="642" t="s">
        <v>288</v>
      </c>
      <c r="E72" s="642"/>
      <c r="G72" s="643" t="s">
        <v>289</v>
      </c>
    </row>
    <row r="73" spans="1:12" s="57" customFormat="1" ht="40.5" customHeight="1">
      <c r="B73" s="288"/>
      <c r="C73" s="249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1" zoomScaleSheetLayoutView="100" workbookViewId="0">
      <selection activeCell="F83" sqref="F83"/>
    </sheetView>
  </sheetViews>
  <sheetFormatPr defaultColWidth="9.140625" defaultRowHeight="13.5"/>
  <cols>
    <col min="1" max="1" width="4.140625" style="81" customWidth="1"/>
    <col min="2" max="2" width="68.5703125" style="406" customWidth="1"/>
    <col min="3" max="3" width="10.7109375" style="358" customWidth="1"/>
    <col min="4" max="4" width="11.140625" style="358" customWidth="1"/>
    <col min="5" max="5" width="12" style="358" customWidth="1"/>
    <col min="6" max="6" width="12.28515625" style="81" customWidth="1"/>
    <col min="7" max="7" width="3.85546875" style="81" customWidth="1"/>
    <col min="8" max="8" width="17.5703125" style="108" hidden="1" customWidth="1"/>
    <col min="9" max="9" width="7.7109375" style="88" hidden="1" customWidth="1"/>
    <col min="10" max="10" width="12.28515625" style="88" hidden="1" customWidth="1"/>
    <col min="11" max="13" width="0" style="80" hidden="1" customWidth="1"/>
    <col min="14" max="16" width="9.140625" style="80"/>
    <col min="17" max="16384" width="9.140625" style="81"/>
  </cols>
  <sheetData>
    <row r="1" spans="1:16" s="76" customFormat="1" ht="17.25">
      <c r="A1" s="531"/>
      <c r="B1" s="532"/>
      <c r="C1" s="533"/>
      <c r="D1" s="533"/>
      <c r="E1" s="533"/>
      <c r="F1" s="304" t="s">
        <v>194</v>
      </c>
      <c r="G1" s="426">
        <f>+'Ekamut-caxs'!E1+1</f>
        <v>64</v>
      </c>
      <c r="H1" s="106"/>
      <c r="I1" s="505"/>
      <c r="J1" s="505"/>
    </row>
    <row r="2" spans="1:16" s="76" customFormat="1" ht="17.25">
      <c r="A2" s="531"/>
      <c r="B2" s="534"/>
      <c r="C2" s="535"/>
      <c r="D2" s="535"/>
      <c r="E2" s="594" t="s">
        <v>39</v>
      </c>
      <c r="F2" s="594"/>
      <c r="G2" s="594"/>
      <c r="H2" s="106"/>
      <c r="I2" s="505"/>
      <c r="J2" s="505"/>
    </row>
    <row r="3" spans="1:16" s="76" customFormat="1" ht="17.25">
      <c r="A3" s="531"/>
      <c r="B3" s="534"/>
      <c r="C3" s="535"/>
      <c r="D3" s="535"/>
      <c r="E3" s="594" t="s">
        <v>247</v>
      </c>
      <c r="F3" s="594"/>
      <c r="G3" s="594"/>
      <c r="H3" s="106"/>
      <c r="I3" s="505"/>
      <c r="J3" s="505"/>
    </row>
    <row r="4" spans="1:16" s="76" customFormat="1" ht="26.25" customHeight="1">
      <c r="A4" s="531"/>
      <c r="B4" s="534"/>
      <c r="C4" s="535"/>
      <c r="D4" s="535"/>
      <c r="E4" s="595" t="str">
        <f>+'Ekamut-caxs'!D4</f>
        <v xml:space="preserve">_____. _____. 2023թ. </v>
      </c>
      <c r="F4" s="595"/>
      <c r="G4" s="595"/>
      <c r="H4" s="106"/>
      <c r="I4" s="505"/>
      <c r="J4" s="505"/>
    </row>
    <row r="5" spans="1:16" s="76" customFormat="1" ht="24.75" customHeight="1">
      <c r="A5" s="531"/>
      <c r="B5" s="534"/>
      <c r="C5" s="535"/>
      <c r="D5" s="535"/>
      <c r="E5" s="595" t="str">
        <f>+'Ekamut-caxs'!C5</f>
        <v xml:space="preserve">հ. __________- Ա որոշմամբ </v>
      </c>
      <c r="F5" s="595"/>
      <c r="G5" s="595"/>
      <c r="H5" s="106"/>
      <c r="I5" s="505"/>
      <c r="J5" s="505"/>
    </row>
    <row r="6" spans="1:16" s="75" customFormat="1" ht="19.5" customHeight="1">
      <c r="A6" s="596" t="s">
        <v>40</v>
      </c>
      <c r="B6" s="596"/>
      <c r="C6" s="596"/>
      <c r="D6" s="596"/>
      <c r="E6" s="596"/>
      <c r="F6" s="596"/>
      <c r="G6" s="596"/>
      <c r="H6" s="106"/>
      <c r="I6" s="39"/>
      <c r="J6" s="39"/>
      <c r="K6" s="76"/>
      <c r="L6" s="76"/>
      <c r="M6" s="76"/>
      <c r="N6" s="76"/>
      <c r="O6" s="76"/>
      <c r="P6" s="76"/>
    </row>
    <row r="7" spans="1:16" s="7" customFormat="1" ht="20.45" customHeight="1">
      <c r="A7" s="591" t="str">
        <f>+'Ekamut-caxs'!A7:D7</f>
        <v xml:space="preserve">«Երևանի հ.34 մսուր-մանկապարտեզ» ՀՈԱԿ-ի </v>
      </c>
      <c r="B7" s="591"/>
      <c r="C7" s="591"/>
      <c r="D7" s="591"/>
      <c r="E7" s="591"/>
      <c r="F7" s="591"/>
      <c r="G7" s="591"/>
      <c r="H7" s="107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92" t="s">
        <v>227</v>
      </c>
      <c r="B8" s="592"/>
      <c r="C8" s="592"/>
      <c r="D8" s="592"/>
      <c r="E8" s="592"/>
      <c r="F8" s="592"/>
      <c r="G8" s="592"/>
      <c r="H8" s="106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77"/>
      <c r="B9" s="400"/>
      <c r="C9" s="77"/>
      <c r="D9" s="77"/>
      <c r="E9" s="77"/>
      <c r="F9" s="77"/>
      <c r="G9" s="77"/>
      <c r="H9" s="106"/>
      <c r="I9" s="39"/>
      <c r="J9" s="39"/>
      <c r="K9" s="6"/>
      <c r="L9" s="6"/>
      <c r="M9" s="6"/>
      <c r="N9" s="6"/>
      <c r="O9" s="6"/>
      <c r="P9" s="6"/>
    </row>
    <row r="10" spans="1:16" s="75" customFormat="1" ht="15" customHeight="1">
      <c r="A10" s="73"/>
      <c r="B10" s="401"/>
      <c r="C10" s="74"/>
      <c r="D10" s="74"/>
      <c r="E10" s="74"/>
      <c r="F10" s="484" t="s">
        <v>250</v>
      </c>
      <c r="G10" s="491"/>
      <c r="H10" s="106"/>
      <c r="I10" s="39"/>
      <c r="J10" s="39"/>
      <c r="K10" s="76"/>
      <c r="L10" s="76"/>
      <c r="M10" s="76"/>
      <c r="N10" s="76"/>
      <c r="O10" s="76"/>
      <c r="P10" s="76"/>
    </row>
    <row r="11" spans="1:16" s="8" customFormat="1" ht="29.25" thickBot="1">
      <c r="A11" s="92" t="s">
        <v>3</v>
      </c>
      <c r="B11" s="402" t="s">
        <v>30</v>
      </c>
      <c r="C11" s="576" t="s">
        <v>206</v>
      </c>
      <c r="D11" s="487" t="s">
        <v>207</v>
      </c>
      <c r="E11" s="487" t="s">
        <v>208</v>
      </c>
      <c r="F11" s="487" t="s">
        <v>41</v>
      </c>
      <c r="G11" s="492"/>
      <c r="H11" s="577">
        <f>+F12-F65</f>
        <v>147.69999999999928</v>
      </c>
      <c r="I11" s="88"/>
      <c r="J11" s="283" t="s">
        <v>245</v>
      </c>
      <c r="K11" s="88"/>
      <c r="L11" s="88"/>
      <c r="M11" s="88"/>
      <c r="N11" s="88"/>
      <c r="O11" s="88"/>
      <c r="P11" s="88"/>
    </row>
    <row r="12" spans="1:16" s="75" customFormat="1" ht="40.9" customHeight="1" thickBot="1">
      <c r="A12" s="12" t="s">
        <v>7</v>
      </c>
      <c r="B12" s="13" t="s">
        <v>31</v>
      </c>
      <c r="C12" s="352">
        <f>+F12</f>
        <v>148.79999999999927</v>
      </c>
      <c r="D12" s="352">
        <f>+F12</f>
        <v>148.79999999999927</v>
      </c>
      <c r="E12" s="352">
        <f>+F12</f>
        <v>148.79999999999927</v>
      </c>
      <c r="F12" s="352">
        <f>+'Dramakani hamematakan'!D6</f>
        <v>148.79999999999927</v>
      </c>
      <c r="G12" s="493"/>
      <c r="H12" s="593" t="s">
        <v>246</v>
      </c>
      <c r="I12" s="593"/>
      <c r="J12" s="281"/>
      <c r="K12" s="365" t="str">
        <f>IF((D12-C12)&lt;0, (0),"")</f>
        <v/>
      </c>
      <c r="L12" s="365" t="str">
        <f>IF((+E12-D12)&lt;0, (0),"")</f>
        <v/>
      </c>
      <c r="M12" s="365" t="str">
        <f>IF((+F12-E12)&lt;0, (0),"")</f>
        <v/>
      </c>
      <c r="N12" s="76"/>
      <c r="O12" s="76"/>
      <c r="P12" s="76"/>
    </row>
    <row r="13" spans="1:16" s="75" customFormat="1" ht="17.25">
      <c r="A13" s="12" t="s">
        <v>11</v>
      </c>
      <c r="B13" s="13" t="s">
        <v>79</v>
      </c>
      <c r="C13" s="483">
        <f>SUM(C14:C23)</f>
        <v>5910.7</v>
      </c>
      <c r="D13" s="483">
        <f>SUM(D14:D23)</f>
        <v>13299.1</v>
      </c>
      <c r="E13" s="483">
        <f>SUM(E14:E23)</f>
        <v>20687.5</v>
      </c>
      <c r="F13" s="483">
        <f>SUM(F14:G23)</f>
        <v>29553.599999999999</v>
      </c>
      <c r="G13" s="494"/>
      <c r="H13" s="106"/>
      <c r="I13" s="39"/>
      <c r="J13" s="39"/>
      <c r="K13" s="365" t="str">
        <f>IF((D13-C13)&lt;0, (0),"")</f>
        <v/>
      </c>
      <c r="L13" s="365" t="str">
        <f t="shared" ref="L13:L44" si="0">IF((+E13-D13)&lt;0, (0),"")</f>
        <v/>
      </c>
      <c r="M13" s="365" t="str">
        <f t="shared" ref="M13:M75" si="1">IF((+F13-E13)&lt;0, (0),"")</f>
        <v/>
      </c>
      <c r="N13" s="76"/>
      <c r="O13" s="76"/>
      <c r="P13" s="76"/>
    </row>
    <row r="14" spans="1:16" s="75" customFormat="1" ht="17.25">
      <c r="A14" s="488">
        <v>1</v>
      </c>
      <c r="B14" s="359" t="str">
        <f>+'Ekamut-caxs'!B11</f>
        <v>Սուբսիդիայից</v>
      </c>
      <c r="C14" s="368">
        <v>5910.7</v>
      </c>
      <c r="D14" s="368">
        <v>13299.1</v>
      </c>
      <c r="E14" s="368">
        <v>20687.5</v>
      </c>
      <c r="F14" s="482">
        <f>+'Ekamut-caxs'!D11</f>
        <v>29553.599999999999</v>
      </c>
      <c r="G14" s="495"/>
      <c r="H14" s="106"/>
      <c r="I14" s="39"/>
      <c r="J14" s="39"/>
      <c r="K14" s="365" t="str">
        <f t="shared" ref="K14:K75" si="2">IF((D14-C14)&lt;0, (0),"")</f>
        <v/>
      </c>
      <c r="L14" s="365" t="str">
        <f t="shared" si="0"/>
        <v/>
      </c>
      <c r="M14" s="365" t="str">
        <f t="shared" si="1"/>
        <v/>
      </c>
      <c r="N14" s="76"/>
      <c r="O14" s="76"/>
      <c r="P14" s="76"/>
    </row>
    <row r="15" spans="1:16" s="75" customFormat="1" ht="17.25" hidden="1">
      <c r="A15" s="488">
        <f>+A14+1</f>
        <v>2</v>
      </c>
      <c r="B15" s="359" t="str">
        <f>+'Ekamut-caxs'!B12</f>
        <v xml:space="preserve">Վճարովի ծառայություններից </v>
      </c>
      <c r="C15" s="368"/>
      <c r="D15" s="368"/>
      <c r="E15" s="368"/>
      <c r="F15" s="482">
        <f>+'Ekamut-caxs'!D12</f>
        <v>0</v>
      </c>
      <c r="G15" s="495"/>
      <c r="H15" s="106"/>
      <c r="I15" s="39"/>
      <c r="J15" s="39"/>
      <c r="K15" s="365" t="str">
        <f t="shared" si="2"/>
        <v/>
      </c>
      <c r="L15" s="365" t="str">
        <f t="shared" si="0"/>
        <v/>
      </c>
      <c r="M15" s="365" t="str">
        <f t="shared" si="1"/>
        <v/>
      </c>
      <c r="N15" s="76"/>
      <c r="O15" s="76"/>
      <c r="P15" s="76"/>
    </row>
    <row r="16" spans="1:16" s="75" customFormat="1" ht="17.25" hidden="1">
      <c r="A16" s="488">
        <f>+A15+1</f>
        <v>3</v>
      </c>
      <c r="B16" s="359" t="str">
        <f>+'Ekamut-caxs'!B13</f>
        <v>Սպասարկման և կոմունալ համավճարներից</v>
      </c>
      <c r="C16" s="368"/>
      <c r="D16" s="368"/>
      <c r="E16" s="368"/>
      <c r="F16" s="482">
        <f>+'Ekamut-caxs'!D13</f>
        <v>0</v>
      </c>
      <c r="G16" s="495"/>
      <c r="H16" s="106"/>
      <c r="I16" s="39"/>
      <c r="J16" s="39"/>
      <c r="K16" s="365" t="str">
        <f t="shared" si="2"/>
        <v/>
      </c>
      <c r="L16" s="365" t="str">
        <f t="shared" si="0"/>
        <v/>
      </c>
      <c r="M16" s="365" t="str">
        <f t="shared" si="1"/>
        <v/>
      </c>
      <c r="N16" s="76"/>
      <c r="O16" s="76"/>
      <c r="P16" s="76"/>
    </row>
    <row r="17" spans="1:16" s="75" customFormat="1" ht="34.5" hidden="1" customHeight="1">
      <c r="A17" s="488">
        <f t="shared" ref="A17:A22" si="3">+A16+1</f>
        <v>4</v>
      </c>
      <c r="B17" s="359" t="str">
        <f>+'Ekamut-caxs'!B14</f>
        <v>Ֆինանսական օգնությունից (օգնիր մանկապարտեզիդ)</v>
      </c>
      <c r="C17" s="368"/>
      <c r="D17" s="368"/>
      <c r="E17" s="368"/>
      <c r="F17" s="482">
        <f>+'Ekamut-caxs'!D14</f>
        <v>0</v>
      </c>
      <c r="G17" s="495"/>
      <c r="H17" s="109"/>
      <c r="I17" s="100"/>
      <c r="J17" s="100"/>
      <c r="K17" s="365" t="str">
        <f t="shared" si="2"/>
        <v/>
      </c>
      <c r="L17" s="365" t="str">
        <f t="shared" si="0"/>
        <v/>
      </c>
      <c r="M17" s="365" t="str">
        <f t="shared" si="1"/>
        <v/>
      </c>
      <c r="N17" s="76"/>
      <c r="O17" s="76"/>
      <c r="P17" s="76"/>
    </row>
    <row r="18" spans="1:16" s="75" customFormat="1" ht="17.25" hidden="1">
      <c r="A18" s="488">
        <f t="shared" si="3"/>
        <v>5</v>
      </c>
      <c r="B18" s="359" t="str">
        <f>+'Ekamut-caxs'!B15</f>
        <v>Ֆինանսական օգնությունից</v>
      </c>
      <c r="C18" s="368"/>
      <c r="D18" s="368"/>
      <c r="E18" s="368"/>
      <c r="F18" s="482">
        <f>+'Ekamut-caxs'!D15</f>
        <v>0</v>
      </c>
      <c r="G18" s="495"/>
      <c r="H18" s="106"/>
      <c r="I18" s="39"/>
      <c r="J18" s="39"/>
      <c r="K18" s="365" t="str">
        <f t="shared" si="2"/>
        <v/>
      </c>
      <c r="L18" s="365" t="str">
        <f t="shared" si="0"/>
        <v/>
      </c>
      <c r="M18" s="365" t="str">
        <f t="shared" si="1"/>
        <v/>
      </c>
      <c r="N18" s="76"/>
      <c r="O18" s="76"/>
      <c r="P18" s="76"/>
    </row>
    <row r="19" spans="1:16" s="75" customFormat="1" ht="17.25" hidden="1" customHeight="1">
      <c r="A19" s="488">
        <f t="shared" si="3"/>
        <v>6</v>
      </c>
      <c r="B19" s="359" t="str">
        <f>+'Ekamut-caxs'!B16</f>
        <v>Չփոխանակվող գործարքներից (դրամաշնորհից)</v>
      </c>
      <c r="C19" s="368"/>
      <c r="D19" s="368"/>
      <c r="E19" s="368"/>
      <c r="F19" s="486">
        <f>+'Ekamut-caxs'!D16</f>
        <v>0</v>
      </c>
      <c r="G19" s="496"/>
      <c r="H19" s="109"/>
      <c r="I19" s="100"/>
      <c r="J19" s="100"/>
      <c r="K19" s="365" t="str">
        <f t="shared" si="2"/>
        <v/>
      </c>
      <c r="L19" s="365" t="str">
        <f t="shared" si="0"/>
        <v/>
      </c>
      <c r="M19" s="365" t="str">
        <f t="shared" si="1"/>
        <v/>
      </c>
      <c r="N19" s="76"/>
      <c r="O19" s="76"/>
      <c r="P19" s="76"/>
    </row>
    <row r="20" spans="1:16" s="75" customFormat="1" ht="17.25" hidden="1" customHeight="1">
      <c r="A20" s="488">
        <f t="shared" si="3"/>
        <v>7</v>
      </c>
      <c r="B20" s="359" t="s">
        <v>32</v>
      </c>
      <c r="C20" s="368"/>
      <c r="D20" s="368"/>
      <c r="E20" s="368"/>
      <c r="F20" s="486"/>
      <c r="G20" s="496"/>
      <c r="H20" s="109"/>
      <c r="I20" s="100"/>
      <c r="J20" s="100"/>
      <c r="K20" s="365" t="str">
        <f t="shared" si="2"/>
        <v/>
      </c>
      <c r="L20" s="365" t="str">
        <f t="shared" si="0"/>
        <v/>
      </c>
      <c r="M20" s="365" t="str">
        <f t="shared" si="1"/>
        <v/>
      </c>
      <c r="N20" s="76"/>
      <c r="O20" s="76"/>
      <c r="P20" s="76"/>
    </row>
    <row r="21" spans="1:16" s="75" customFormat="1" ht="17.25" hidden="1" customHeight="1">
      <c r="A21" s="488">
        <f t="shared" si="3"/>
        <v>8</v>
      </c>
      <c r="B21" s="359" t="str">
        <f>+'Ekamut-caxs'!B20</f>
        <v>Բանկի տոկոսից</v>
      </c>
      <c r="C21" s="368"/>
      <c r="D21" s="368"/>
      <c r="E21" s="368"/>
      <c r="F21" s="482">
        <f>+'Ekamut-caxs'!D20</f>
        <v>0</v>
      </c>
      <c r="G21" s="495"/>
      <c r="H21" s="109"/>
      <c r="I21" s="100"/>
      <c r="J21" s="100"/>
      <c r="K21" s="365" t="str">
        <f t="shared" si="2"/>
        <v/>
      </c>
      <c r="L21" s="365" t="str">
        <f t="shared" si="0"/>
        <v/>
      </c>
      <c r="M21" s="365" t="str">
        <f t="shared" si="1"/>
        <v/>
      </c>
      <c r="N21" s="76"/>
      <c r="O21" s="76"/>
      <c r="P21" s="76"/>
    </row>
    <row r="22" spans="1:16" s="76" customFormat="1" ht="17.25" hidden="1" customHeight="1">
      <c r="A22" s="490">
        <f t="shared" si="3"/>
        <v>9</v>
      </c>
      <c r="B22" s="510">
        <f>+'Ekamut-caxs'!B21</f>
        <v>0</v>
      </c>
      <c r="C22" s="368"/>
      <c r="D22" s="368"/>
      <c r="E22" s="368"/>
      <c r="F22" s="486">
        <f>+'Ekamut-caxs'!D21</f>
        <v>0</v>
      </c>
      <c r="G22" s="496"/>
      <c r="H22" s="109"/>
      <c r="I22" s="100"/>
      <c r="J22" s="100"/>
      <c r="K22" s="392" t="str">
        <f>IF((D22-C22)&lt;0, (0),"")</f>
        <v/>
      </c>
      <c r="L22" s="392" t="str">
        <f t="shared" si="0"/>
        <v/>
      </c>
      <c r="M22" s="392" t="str">
        <f t="shared" si="1"/>
        <v/>
      </c>
    </row>
    <row r="23" spans="1:16" s="76" customFormat="1" ht="17.25" hidden="1" customHeight="1">
      <c r="A23" s="490">
        <f>+A22+1</f>
        <v>10</v>
      </c>
      <c r="B23" s="510">
        <f>+'Ekamut-caxs'!B22</f>
        <v>0</v>
      </c>
      <c r="C23" s="368"/>
      <c r="D23" s="368"/>
      <c r="E23" s="368"/>
      <c r="F23" s="486">
        <f>+'Ekamut-caxs'!D22</f>
        <v>0</v>
      </c>
      <c r="G23" s="496"/>
      <c r="H23" s="105" t="s">
        <v>224</v>
      </c>
      <c r="I23" s="100"/>
      <c r="J23" s="100"/>
      <c r="K23" s="392" t="str">
        <f t="shared" si="2"/>
        <v/>
      </c>
      <c r="L23" s="392" t="str">
        <f t="shared" si="0"/>
        <v/>
      </c>
      <c r="M23" s="392" t="str">
        <f t="shared" si="1"/>
        <v/>
      </c>
    </row>
    <row r="24" spans="1:16" s="75" customFormat="1" ht="17.25" customHeight="1">
      <c r="A24" s="12" t="s">
        <v>33</v>
      </c>
      <c r="B24" s="13" t="s">
        <v>80</v>
      </c>
      <c r="C24" s="483">
        <f>C25+C67+C79</f>
        <v>5655.75</v>
      </c>
      <c r="D24" s="483">
        <f>D25+D67+D79</f>
        <v>13177.4</v>
      </c>
      <c r="E24" s="483">
        <f>E25+E67+E79</f>
        <v>20561.099999999999</v>
      </c>
      <c r="F24" s="483">
        <f>F25+F67+F79</f>
        <v>28579.399999999998</v>
      </c>
      <c r="G24" s="494"/>
      <c r="H24" s="287"/>
      <c r="I24" s="39"/>
      <c r="J24" s="39"/>
      <c r="K24" s="365" t="str">
        <f t="shared" si="2"/>
        <v/>
      </c>
      <c r="L24" s="365" t="str">
        <f t="shared" si="0"/>
        <v/>
      </c>
      <c r="M24" s="365" t="str">
        <f t="shared" si="1"/>
        <v/>
      </c>
      <c r="N24" s="76"/>
      <c r="O24" s="76"/>
      <c r="P24" s="76"/>
    </row>
    <row r="25" spans="1:16" s="75" customFormat="1" ht="17.25">
      <c r="A25" s="15" t="s">
        <v>53</v>
      </c>
      <c r="B25" s="13" t="s">
        <v>56</v>
      </c>
      <c r="C25" s="483">
        <f>SUM(C26,C29:C35,C39:C61,C65:C66)</f>
        <v>5655.75</v>
      </c>
      <c r="D25" s="483">
        <f>SUM(D26,D29:D35,D39:D61,D65:D66)</f>
        <v>13012.4</v>
      </c>
      <c r="E25" s="483">
        <f>SUM(E26,E29:E35,E39:E61,E65:E66)</f>
        <v>20396.099999999999</v>
      </c>
      <c r="F25" s="483">
        <f>SUM(F26,F29:F35,F39:F61,F65:F66)</f>
        <v>28414.399999999998</v>
      </c>
      <c r="G25" s="494"/>
      <c r="H25" s="106"/>
      <c r="I25" s="39"/>
      <c r="J25" s="39"/>
      <c r="K25" s="365" t="str">
        <f t="shared" si="2"/>
        <v/>
      </c>
      <c r="L25" s="365" t="str">
        <f t="shared" si="0"/>
        <v/>
      </c>
      <c r="M25" s="365" t="str">
        <f t="shared" si="1"/>
        <v/>
      </c>
      <c r="N25" s="76"/>
      <c r="O25" s="76"/>
      <c r="P25" s="76"/>
    </row>
    <row r="26" spans="1:16" s="75" customFormat="1" ht="16.5" customHeight="1">
      <c r="A26" s="488">
        <v>1</v>
      </c>
      <c r="B26" s="359" t="str">
        <f>+'Ekamut-caxs'!B26</f>
        <v>Աշխատավարձի գծով</v>
      </c>
      <c r="C26" s="368">
        <v>3398</v>
      </c>
      <c r="D26" s="368">
        <v>8495</v>
      </c>
      <c r="E26" s="368">
        <v>13591.5</v>
      </c>
      <c r="F26" s="482">
        <f>+'Ekamut-caxs'!D26</f>
        <v>20653.8</v>
      </c>
      <c r="G26" s="495"/>
      <c r="H26" s="109"/>
      <c r="I26" s="100"/>
      <c r="J26" s="100"/>
      <c r="K26" s="365" t="str">
        <f t="shared" si="2"/>
        <v/>
      </c>
      <c r="L26" s="365" t="str">
        <f t="shared" si="0"/>
        <v/>
      </c>
      <c r="M26" s="365" t="str">
        <f t="shared" si="1"/>
        <v/>
      </c>
      <c r="N26" s="76"/>
      <c r="O26" s="76"/>
      <c r="P26" s="76"/>
    </row>
    <row r="27" spans="1:16" s="84" customFormat="1" ht="14.25" hidden="1">
      <c r="A27" s="25">
        <v>1.1000000000000001</v>
      </c>
      <c r="B27" s="361" t="str">
        <f>+'Ekamut-caxs'!B27</f>
        <v>վճարովի ծառայության գծով</v>
      </c>
      <c r="C27" s="257"/>
      <c r="D27" s="257"/>
      <c r="E27" s="257"/>
      <c r="F27" s="485">
        <f>+'Ekamut-caxs'!D27</f>
        <v>0</v>
      </c>
      <c r="G27" s="497"/>
      <c r="H27" s="280"/>
      <c r="I27" s="102"/>
      <c r="J27" s="102"/>
      <c r="K27" s="365" t="str">
        <f t="shared" si="2"/>
        <v/>
      </c>
      <c r="L27" s="365" t="str">
        <f t="shared" si="0"/>
        <v/>
      </c>
      <c r="M27" s="365" t="str">
        <f t="shared" si="1"/>
        <v/>
      </c>
      <c r="N27" s="83"/>
      <c r="O27" s="83"/>
      <c r="P27" s="83"/>
    </row>
    <row r="28" spans="1:16" s="84" customFormat="1" ht="14.25" hidden="1">
      <c r="A28" s="25">
        <v>1.2</v>
      </c>
      <c r="B28" s="361">
        <f>+'Ekamut-caxs'!B28</f>
        <v>0</v>
      </c>
      <c r="C28" s="257"/>
      <c r="D28" s="257"/>
      <c r="E28" s="257"/>
      <c r="F28" s="485">
        <f>+'Ekamut-caxs'!D28</f>
        <v>0</v>
      </c>
      <c r="G28" s="497"/>
      <c r="H28" s="111"/>
      <c r="I28" s="102"/>
      <c r="J28" s="102"/>
      <c r="K28" s="365" t="str">
        <f t="shared" si="2"/>
        <v/>
      </c>
      <c r="L28" s="365" t="str">
        <f t="shared" si="0"/>
        <v/>
      </c>
      <c r="M28" s="365" t="str">
        <f t="shared" si="1"/>
        <v/>
      </c>
      <c r="N28" s="83"/>
      <c r="O28" s="83"/>
      <c r="P28" s="83"/>
    </row>
    <row r="29" spans="1:16" s="75" customFormat="1" ht="16.5" customHeight="1">
      <c r="A29" s="488">
        <f>+A26+1</f>
        <v>2</v>
      </c>
      <c r="B29" s="359" t="str">
        <f>+'Ekamut-caxs'!B29</f>
        <v>Սննդի գծով</v>
      </c>
      <c r="C29" s="368">
        <v>1697</v>
      </c>
      <c r="D29" s="368">
        <v>3394</v>
      </c>
      <c r="E29" s="368">
        <v>5091</v>
      </c>
      <c r="F29" s="482">
        <f>+'Ekamut-caxs'!D29</f>
        <v>5544</v>
      </c>
      <c r="G29" s="495"/>
      <c r="H29" s="109"/>
      <c r="I29" s="100"/>
      <c r="J29" s="100"/>
      <c r="K29" s="365" t="str">
        <f t="shared" si="2"/>
        <v/>
      </c>
      <c r="L29" s="365" t="str">
        <f t="shared" si="0"/>
        <v/>
      </c>
      <c r="M29" s="365" t="str">
        <f>IF((+F29-E29)&lt;0, (0),"")</f>
        <v/>
      </c>
      <c r="N29" s="76"/>
      <c r="O29" s="76"/>
      <c r="P29" s="76"/>
    </row>
    <row r="30" spans="1:16" s="75" customFormat="1" ht="16.5" hidden="1" customHeight="1">
      <c r="A30" s="488">
        <f>+A29+1</f>
        <v>3</v>
      </c>
      <c r="B30" s="359" t="str">
        <f>+'Ekamut-caxs'!B30</f>
        <v>Ջեռուցման գծով</v>
      </c>
      <c r="C30" s="368"/>
      <c r="D30" s="368"/>
      <c r="E30" s="368"/>
      <c r="F30" s="482">
        <f>+'Ekamut-caxs'!D30</f>
        <v>0</v>
      </c>
      <c r="G30" s="495"/>
      <c r="H30" s="109">
        <f>+F30-Komunal!F27</f>
        <v>0</v>
      </c>
      <c r="I30" s="100"/>
      <c r="J30" s="100"/>
      <c r="K30" s="365" t="str">
        <f t="shared" si="2"/>
        <v/>
      </c>
      <c r="L30" s="365" t="str">
        <f t="shared" si="0"/>
        <v/>
      </c>
      <c r="M30" s="365" t="str">
        <f t="shared" si="1"/>
        <v/>
      </c>
      <c r="N30" s="76"/>
      <c r="O30" s="76"/>
      <c r="P30" s="76"/>
    </row>
    <row r="31" spans="1:16" s="75" customFormat="1" ht="16.5" customHeight="1">
      <c r="A31" s="488">
        <v>3</v>
      </c>
      <c r="B31" s="359" t="str">
        <f>+'Ekamut-caxs'!B31</f>
        <v>Էլեկտրաէներգիայի գծով</v>
      </c>
      <c r="C31" s="368">
        <v>279</v>
      </c>
      <c r="D31" s="368">
        <v>558</v>
      </c>
      <c r="E31" s="368">
        <v>837</v>
      </c>
      <c r="F31" s="482">
        <f>+'Ekamut-caxs'!D31</f>
        <v>1115</v>
      </c>
      <c r="G31" s="495"/>
      <c r="H31" s="109">
        <f>+F31-Komunal!J27</f>
        <v>-1113894.8680000002</v>
      </c>
      <c r="I31" s="100"/>
      <c r="J31" s="100"/>
      <c r="K31" s="365" t="str">
        <f t="shared" si="2"/>
        <v/>
      </c>
      <c r="L31" s="365" t="str">
        <f t="shared" si="0"/>
        <v/>
      </c>
      <c r="M31" s="365" t="str">
        <f t="shared" si="1"/>
        <v/>
      </c>
      <c r="N31" s="76"/>
      <c r="O31" s="76"/>
      <c r="P31" s="76"/>
    </row>
    <row r="32" spans="1:16" s="75" customFormat="1" ht="16.5" customHeight="1">
      <c r="A32" s="488">
        <f t="shared" ref="A32:A34" si="4">+A31+1</f>
        <v>4</v>
      </c>
      <c r="B32" s="359" t="str">
        <f>+'Ekamut-caxs'!B32</f>
        <v>Ջրմուղ-կոյուղու գծով</v>
      </c>
      <c r="C32" s="368">
        <v>10.5</v>
      </c>
      <c r="D32" s="368">
        <v>21</v>
      </c>
      <c r="E32" s="368">
        <v>32</v>
      </c>
      <c r="F32" s="482">
        <f>+'Ekamut-caxs'!D32</f>
        <v>40.9</v>
      </c>
      <c r="G32" s="495"/>
      <c r="H32" s="109">
        <f>+F32-Komunal!N27</f>
        <v>-40854.979999999996</v>
      </c>
      <c r="I32" s="100"/>
      <c r="J32" s="100"/>
      <c r="K32" s="365" t="str">
        <f t="shared" si="2"/>
        <v/>
      </c>
      <c r="L32" s="365" t="str">
        <f t="shared" si="0"/>
        <v/>
      </c>
      <c r="M32" s="365" t="str">
        <f t="shared" si="1"/>
        <v/>
      </c>
      <c r="N32" s="76"/>
      <c r="O32" s="76"/>
      <c r="P32" s="76"/>
    </row>
    <row r="33" spans="1:16" s="75" customFormat="1" ht="16.5" hidden="1" customHeight="1">
      <c r="A33" s="488">
        <f t="shared" si="4"/>
        <v>5</v>
      </c>
      <c r="B33" s="359" t="str">
        <f>+'Ekamut-caxs'!B33</f>
        <v>Աղբահանության գծով</v>
      </c>
      <c r="C33" s="368"/>
      <c r="D33" s="368"/>
      <c r="E33" s="368"/>
      <c r="F33" s="482">
        <f>+'Ekamut-caxs'!D33</f>
        <v>0</v>
      </c>
      <c r="G33" s="495"/>
      <c r="H33" s="109"/>
      <c r="I33" s="100"/>
      <c r="J33" s="100"/>
      <c r="K33" s="365" t="str">
        <f t="shared" si="2"/>
        <v/>
      </c>
      <c r="L33" s="365" t="str">
        <f t="shared" si="0"/>
        <v/>
      </c>
      <c r="M33" s="365" t="str">
        <f t="shared" si="1"/>
        <v/>
      </c>
      <c r="N33" s="76"/>
      <c r="O33" s="76"/>
      <c r="P33" s="76"/>
    </row>
    <row r="34" spans="1:16" s="75" customFormat="1" ht="16.5" hidden="1" customHeight="1">
      <c r="A34" s="488">
        <f t="shared" si="4"/>
        <v>6</v>
      </c>
      <c r="B34" s="359" t="str">
        <f>+'Ekamut-caxs'!B34</f>
        <v>Ախտաբանության գծով</v>
      </c>
      <c r="C34" s="368"/>
      <c r="D34" s="368"/>
      <c r="E34" s="368"/>
      <c r="F34" s="482">
        <f>+'Ekamut-caxs'!D34</f>
        <v>0</v>
      </c>
      <c r="G34" s="495"/>
      <c r="H34" s="109"/>
      <c r="I34" s="100"/>
      <c r="J34" s="100"/>
      <c r="K34" s="365" t="str">
        <f t="shared" si="2"/>
        <v/>
      </c>
      <c r="L34" s="365" t="str">
        <f t="shared" si="0"/>
        <v/>
      </c>
      <c r="M34" s="365" t="str">
        <f t="shared" si="1"/>
        <v/>
      </c>
      <c r="N34" s="76"/>
      <c r="O34" s="76"/>
      <c r="P34" s="76"/>
    </row>
    <row r="35" spans="1:16" s="75" customFormat="1" ht="16.5" customHeight="1">
      <c r="A35" s="488">
        <v>5</v>
      </c>
      <c r="B35" s="359" t="str">
        <f>+'Ekamut-caxs'!B35</f>
        <v>Կապի գծով, այդ թվում`</v>
      </c>
      <c r="C35" s="368">
        <f t="shared" ref="C35:D35" si="5">SUM(C36:C38)</f>
        <v>31.25</v>
      </c>
      <c r="D35" s="368">
        <f t="shared" si="5"/>
        <v>62.5</v>
      </c>
      <c r="E35" s="368">
        <f>SUM(E36:E38)</f>
        <v>93.800000000000011</v>
      </c>
      <c r="F35" s="482">
        <f>SUM(F36:F38)</f>
        <v>125</v>
      </c>
      <c r="G35" s="495"/>
      <c r="H35" s="109"/>
      <c r="I35" s="100"/>
      <c r="J35" s="100"/>
      <c r="K35" s="365" t="str">
        <f t="shared" si="2"/>
        <v/>
      </c>
      <c r="L35" s="365" t="str">
        <f t="shared" si="0"/>
        <v/>
      </c>
      <c r="M35" s="365" t="str">
        <f t="shared" si="1"/>
        <v/>
      </c>
      <c r="N35" s="76"/>
      <c r="O35" s="76"/>
      <c r="P35" s="76"/>
    </row>
    <row r="36" spans="1:16">
      <c r="A36" s="25">
        <v>5.0999999999999996</v>
      </c>
      <c r="B36" s="361" t="str">
        <f>+'Ekamut-caxs'!B36</f>
        <v>բաժանորդային վճար</v>
      </c>
      <c r="C36" s="257">
        <v>14.4</v>
      </c>
      <c r="D36" s="257">
        <v>28.8</v>
      </c>
      <c r="E36" s="257">
        <v>43.2</v>
      </c>
      <c r="F36" s="485">
        <f>+'Ekamut-caxs'!D36</f>
        <v>57.6</v>
      </c>
      <c r="G36" s="497"/>
      <c r="K36" s="365" t="str">
        <f t="shared" si="2"/>
        <v/>
      </c>
      <c r="L36" s="365" t="str">
        <f t="shared" si="0"/>
        <v/>
      </c>
      <c r="M36" s="365" t="str">
        <f t="shared" si="1"/>
        <v/>
      </c>
    </row>
    <row r="37" spans="1:16">
      <c r="A37" s="25">
        <v>5.2</v>
      </c>
      <c r="B37" s="361" t="str">
        <f>+'Ekamut-caxs'!B37</f>
        <v>րոպեավճար</v>
      </c>
      <c r="C37" s="257">
        <v>2.4500000000000002</v>
      </c>
      <c r="D37" s="257">
        <v>4.9000000000000004</v>
      </c>
      <c r="E37" s="257">
        <v>7.4</v>
      </c>
      <c r="F37" s="485">
        <f>+'Ekamut-caxs'!D37</f>
        <v>9.8000000000000007</v>
      </c>
      <c r="G37" s="497"/>
      <c r="K37" s="365" t="str">
        <f t="shared" si="2"/>
        <v/>
      </c>
      <c r="L37" s="365" t="str">
        <f t="shared" si="0"/>
        <v/>
      </c>
      <c r="M37" s="365" t="str">
        <f t="shared" si="1"/>
        <v/>
      </c>
    </row>
    <row r="38" spans="1:16">
      <c r="A38" s="25">
        <v>5.3</v>
      </c>
      <c r="B38" s="361" t="str">
        <f>+'Ekamut-caxs'!B38</f>
        <v>ինտերնետ կապ</v>
      </c>
      <c r="C38" s="257">
        <v>14.4</v>
      </c>
      <c r="D38" s="257">
        <v>28.8</v>
      </c>
      <c r="E38" s="257">
        <v>43.2</v>
      </c>
      <c r="F38" s="485">
        <f>+'Ekamut-caxs'!D38</f>
        <v>57.6</v>
      </c>
      <c r="G38" s="497"/>
      <c r="K38" s="365" t="str">
        <f t="shared" si="2"/>
        <v/>
      </c>
      <c r="L38" s="365" t="str">
        <f t="shared" si="0"/>
        <v/>
      </c>
      <c r="M38" s="365" t="str">
        <f t="shared" si="1"/>
        <v/>
      </c>
    </row>
    <row r="39" spans="1:16" s="75" customFormat="1" ht="16.5" hidden="1" customHeight="1">
      <c r="A39" s="488">
        <f>+A35+1</f>
        <v>6</v>
      </c>
      <c r="B39" s="359" t="str">
        <f>+'Ekamut-caxs'!B39</f>
        <v>Բանկային ծառայության գծով</v>
      </c>
      <c r="C39" s="368"/>
      <c r="D39" s="368"/>
      <c r="E39" s="368"/>
      <c r="F39" s="482">
        <f>+'Ekamut-caxs'!D39</f>
        <v>0</v>
      </c>
      <c r="G39" s="495"/>
      <c r="H39" s="109"/>
      <c r="I39" s="100"/>
      <c r="J39" s="100"/>
      <c r="K39" s="365" t="str">
        <f t="shared" si="2"/>
        <v/>
      </c>
      <c r="L39" s="365" t="str">
        <f t="shared" si="0"/>
        <v/>
      </c>
      <c r="M39" s="365" t="str">
        <f t="shared" si="1"/>
        <v/>
      </c>
      <c r="N39" s="76"/>
      <c r="O39" s="76"/>
      <c r="P39" s="76"/>
    </row>
    <row r="40" spans="1:16" s="75" customFormat="1" ht="16.5" customHeight="1">
      <c r="A40" s="488">
        <v>6</v>
      </c>
      <c r="B40" s="359" t="str">
        <f>+'Ekamut-caxs'!B40</f>
        <v>Տնտեսական ապրանքների գծով</v>
      </c>
      <c r="C40" s="368">
        <v>73.5</v>
      </c>
      <c r="D40" s="368">
        <v>147</v>
      </c>
      <c r="E40" s="368">
        <v>220.5</v>
      </c>
      <c r="F40" s="482">
        <f>+'Ekamut-caxs'!D40</f>
        <v>294</v>
      </c>
      <c r="G40" s="495"/>
      <c r="H40" s="109"/>
      <c r="I40" s="100"/>
      <c r="J40" s="100"/>
      <c r="K40" s="365" t="str">
        <f t="shared" si="2"/>
        <v/>
      </c>
      <c r="L40" s="365" t="str">
        <f t="shared" si="0"/>
        <v/>
      </c>
      <c r="M40" s="365" t="str">
        <f>IF((+F40-E40)&lt;0, (0),"")</f>
        <v/>
      </c>
      <c r="N40" s="76"/>
      <c r="O40" s="76"/>
      <c r="P40" s="76"/>
    </row>
    <row r="41" spans="1:16" s="75" customFormat="1" ht="17.25">
      <c r="A41" s="488">
        <f t="shared" ref="A41:A58" si="6">+A40+1</f>
        <v>7</v>
      </c>
      <c r="B41" s="359" t="str">
        <f>+'Ekamut-caxs'!B41</f>
        <v>Գրասենյակային ապրանքների գծով</v>
      </c>
      <c r="C41" s="368">
        <v>17.5</v>
      </c>
      <c r="D41" s="368">
        <v>35</v>
      </c>
      <c r="E41" s="368">
        <v>52.5</v>
      </c>
      <c r="F41" s="482">
        <f>+'Ekamut-caxs'!D41</f>
        <v>100</v>
      </c>
      <c r="G41" s="495"/>
      <c r="H41" s="109"/>
      <c r="I41" s="100"/>
      <c r="J41" s="100"/>
      <c r="K41" s="365" t="str">
        <f t="shared" si="2"/>
        <v/>
      </c>
      <c r="L41" s="365" t="str">
        <f t="shared" si="0"/>
        <v/>
      </c>
      <c r="M41" s="365" t="str">
        <f t="shared" si="1"/>
        <v/>
      </c>
      <c r="N41" s="76"/>
      <c r="O41" s="76"/>
      <c r="P41" s="76"/>
    </row>
    <row r="42" spans="1:16" s="75" customFormat="1" ht="17.25">
      <c r="A42" s="488">
        <f t="shared" si="6"/>
        <v>8</v>
      </c>
      <c r="B42" s="359" t="str">
        <f>+'Ekamut-caxs'!B42</f>
        <v>Փոքրարժեք կամ արագամաշ առարկաների գծով</v>
      </c>
      <c r="C42" s="368"/>
      <c r="D42" s="368">
        <v>70</v>
      </c>
      <c r="E42" s="368">
        <v>100</v>
      </c>
      <c r="F42" s="482">
        <f>+'Ekamut-caxs'!D42</f>
        <v>100</v>
      </c>
      <c r="G42" s="495"/>
      <c r="H42" s="109"/>
      <c r="I42" s="100"/>
      <c r="J42" s="100"/>
      <c r="K42" s="365" t="str">
        <f t="shared" si="2"/>
        <v/>
      </c>
      <c r="L42" s="365" t="str">
        <f t="shared" si="0"/>
        <v/>
      </c>
      <c r="M42" s="365" t="str">
        <f t="shared" si="1"/>
        <v/>
      </c>
      <c r="N42" s="76"/>
      <c r="O42" s="76"/>
      <c r="P42" s="76"/>
    </row>
    <row r="43" spans="1:16" s="75" customFormat="1" ht="17.25">
      <c r="A43" s="488">
        <f t="shared" si="6"/>
        <v>9</v>
      </c>
      <c r="B43" s="359" t="str">
        <f>+'Ekamut-caxs'!B43</f>
        <v>Ուսումնական նյութերի գծով</v>
      </c>
      <c r="C43" s="368">
        <v>30</v>
      </c>
      <c r="D43" s="368">
        <v>30</v>
      </c>
      <c r="E43" s="368">
        <v>30</v>
      </c>
      <c r="F43" s="482">
        <f>+'Ekamut-caxs'!D43</f>
        <v>30</v>
      </c>
      <c r="G43" s="495"/>
      <c r="H43" s="109"/>
      <c r="I43" s="100"/>
      <c r="J43" s="100"/>
      <c r="K43" s="365" t="str">
        <f t="shared" si="2"/>
        <v/>
      </c>
      <c r="L43" s="365" t="str">
        <f t="shared" si="0"/>
        <v/>
      </c>
      <c r="M43" s="365" t="str">
        <f t="shared" si="1"/>
        <v/>
      </c>
      <c r="N43" s="76"/>
      <c r="O43" s="76"/>
      <c r="P43" s="76"/>
    </row>
    <row r="44" spans="1:16" s="75" customFormat="1" ht="16.5" customHeight="1">
      <c r="A44" s="488">
        <f t="shared" si="6"/>
        <v>10</v>
      </c>
      <c r="B44" s="359" t="str">
        <f>+'Ekamut-caxs'!B44</f>
        <v>Դեղորայքի գծով</v>
      </c>
      <c r="C44" s="368">
        <v>0</v>
      </c>
      <c r="D44" s="368">
        <v>35</v>
      </c>
      <c r="E44" s="368">
        <v>35</v>
      </c>
      <c r="F44" s="482">
        <f>+'Ekamut-caxs'!D44</f>
        <v>35</v>
      </c>
      <c r="G44" s="495"/>
      <c r="H44" s="109"/>
      <c r="I44" s="100"/>
      <c r="J44" s="100"/>
      <c r="K44" s="365" t="str">
        <f t="shared" si="2"/>
        <v/>
      </c>
      <c r="L44" s="365" t="str">
        <f t="shared" si="0"/>
        <v/>
      </c>
      <c r="M44" s="365" t="str">
        <f t="shared" si="1"/>
        <v/>
      </c>
      <c r="N44" s="76"/>
      <c r="O44" s="76"/>
      <c r="P44" s="76"/>
    </row>
    <row r="45" spans="1:16" s="75" customFormat="1" ht="16.5" customHeight="1">
      <c r="A45" s="488">
        <f t="shared" si="6"/>
        <v>11</v>
      </c>
      <c r="B45" s="359" t="str">
        <f>+'Ekamut-caxs'!B45</f>
        <v>Բուժ.ծառայության գծով</v>
      </c>
      <c r="C45" s="368">
        <v>45</v>
      </c>
      <c r="D45" s="368">
        <v>45</v>
      </c>
      <c r="E45" s="368">
        <v>55</v>
      </c>
      <c r="F45" s="482">
        <f>+'Ekamut-caxs'!D45</f>
        <v>55</v>
      </c>
      <c r="G45" s="495"/>
      <c r="H45" s="109"/>
      <c r="I45" s="100"/>
      <c r="J45" s="100"/>
      <c r="K45" s="365" t="str">
        <f t="shared" si="2"/>
        <v/>
      </c>
      <c r="L45" s="365" t="str">
        <f t="shared" ref="L45:L76" si="7">IF((+E45-D45)&lt;0, (0),"")</f>
        <v/>
      </c>
      <c r="M45" s="365" t="str">
        <f t="shared" si="1"/>
        <v/>
      </c>
      <c r="N45" s="76"/>
      <c r="O45" s="76"/>
      <c r="P45" s="76"/>
    </row>
    <row r="46" spans="1:16" s="75" customFormat="1" ht="16.5" customHeight="1">
      <c r="A46" s="488">
        <f t="shared" si="6"/>
        <v>12</v>
      </c>
      <c r="B46" s="359" t="str">
        <f>+'Ekamut-caxs'!B46</f>
        <v>Ընթացիկ վերանորոգման գծով</v>
      </c>
      <c r="C46" s="368">
        <v>30</v>
      </c>
      <c r="D46" s="368">
        <v>30</v>
      </c>
      <c r="E46" s="368">
        <v>30</v>
      </c>
      <c r="F46" s="482">
        <f>+'Ekamut-caxs'!D46</f>
        <v>30</v>
      </c>
      <c r="G46" s="495"/>
      <c r="H46" s="109"/>
      <c r="I46" s="100"/>
      <c r="J46" s="100"/>
      <c r="K46" s="365" t="str">
        <f t="shared" si="2"/>
        <v/>
      </c>
      <c r="L46" s="365" t="str">
        <f t="shared" si="7"/>
        <v/>
      </c>
      <c r="M46" s="365" t="str">
        <f t="shared" si="1"/>
        <v/>
      </c>
      <c r="N46" s="76"/>
      <c r="O46" s="76"/>
      <c r="P46" s="76"/>
    </row>
    <row r="47" spans="1:16" s="75" customFormat="1" ht="16.5" hidden="1" customHeight="1">
      <c r="A47" s="488">
        <f t="shared" si="6"/>
        <v>13</v>
      </c>
      <c r="B47" s="359" t="str">
        <f>+'Ekamut-caxs'!B47</f>
        <v>Ջեռուցման համակարգի սպասարկման գծով</v>
      </c>
      <c r="C47" s="368"/>
      <c r="D47" s="368"/>
      <c r="E47" s="368"/>
      <c r="F47" s="482">
        <f>+'Ekamut-caxs'!D47</f>
        <v>0</v>
      </c>
      <c r="G47" s="495"/>
      <c r="H47" s="109"/>
      <c r="I47" s="100"/>
      <c r="J47" s="100"/>
      <c r="K47" s="365" t="str">
        <f t="shared" si="2"/>
        <v/>
      </c>
      <c r="L47" s="365" t="str">
        <f t="shared" si="7"/>
        <v/>
      </c>
      <c r="M47" s="365" t="str">
        <f t="shared" si="1"/>
        <v/>
      </c>
      <c r="N47" s="76"/>
      <c r="O47" s="76"/>
      <c r="P47" s="76"/>
    </row>
    <row r="48" spans="1:16" s="75" customFormat="1" ht="16.5" hidden="1" customHeight="1">
      <c r="A48" s="488">
        <f t="shared" si="6"/>
        <v>14</v>
      </c>
      <c r="B48" s="359" t="str">
        <f>+'Ekamut-caxs'!B48</f>
        <v>Կաթսայատան սպասարկման գծով</v>
      </c>
      <c r="C48" s="368"/>
      <c r="D48" s="368"/>
      <c r="E48" s="368"/>
      <c r="F48" s="482">
        <f>+'Ekamut-caxs'!D48</f>
        <v>0</v>
      </c>
      <c r="G48" s="495"/>
      <c r="H48" s="109"/>
      <c r="I48" s="100"/>
      <c r="J48" s="100"/>
      <c r="K48" s="365" t="str">
        <f t="shared" si="2"/>
        <v/>
      </c>
      <c r="L48" s="365" t="str">
        <f t="shared" si="7"/>
        <v/>
      </c>
      <c r="M48" s="365" t="str">
        <f t="shared" si="1"/>
        <v/>
      </c>
      <c r="N48" s="76"/>
      <c r="O48" s="76"/>
      <c r="P48" s="76"/>
    </row>
    <row r="49" spans="1:16" s="75" customFormat="1" ht="34.5" hidden="1" customHeight="1">
      <c r="A49" s="488">
        <f t="shared" si="6"/>
        <v>15</v>
      </c>
      <c r="B49" s="359" t="str">
        <f>+'Ekamut-caxs'!B49</f>
        <v>Սպասարկման և կոմունալ համավճարների գծով</v>
      </c>
      <c r="C49" s="368"/>
      <c r="D49" s="368"/>
      <c r="E49" s="368"/>
      <c r="F49" s="482">
        <f>+'Ekamut-caxs'!D49</f>
        <v>0</v>
      </c>
      <c r="G49" s="495"/>
      <c r="H49" s="109"/>
      <c r="I49" s="100"/>
      <c r="J49" s="100"/>
      <c r="K49" s="365" t="str">
        <f t="shared" si="2"/>
        <v/>
      </c>
      <c r="L49" s="365" t="str">
        <f t="shared" si="7"/>
        <v/>
      </c>
      <c r="M49" s="365" t="str">
        <f t="shared" si="1"/>
        <v/>
      </c>
      <c r="N49" s="76"/>
      <c r="O49" s="76"/>
      <c r="P49" s="76"/>
    </row>
    <row r="50" spans="1:16" s="75" customFormat="1" ht="17.25">
      <c r="A50" s="488">
        <v>13</v>
      </c>
      <c r="B50" s="359" t="str">
        <f>+'Ekamut-caxs'!B50</f>
        <v>Գնումների համակարգողի ծառայության գծով</v>
      </c>
      <c r="C50" s="368">
        <v>21</v>
      </c>
      <c r="D50" s="368">
        <v>42</v>
      </c>
      <c r="E50" s="368">
        <v>63</v>
      </c>
      <c r="F50" s="482">
        <f>+'Ekamut-caxs'!D50</f>
        <v>105</v>
      </c>
      <c r="G50" s="495"/>
      <c r="H50" s="109"/>
      <c r="I50" s="100"/>
      <c r="J50" s="100"/>
      <c r="K50" s="365" t="str">
        <f t="shared" si="2"/>
        <v/>
      </c>
      <c r="L50" s="365" t="str">
        <f t="shared" si="7"/>
        <v/>
      </c>
      <c r="M50" s="365" t="str">
        <f t="shared" si="1"/>
        <v/>
      </c>
      <c r="N50" s="76"/>
      <c r="O50" s="76"/>
      <c r="P50" s="76"/>
    </row>
    <row r="51" spans="1:16" s="75" customFormat="1" ht="17.25">
      <c r="A51" s="488">
        <f t="shared" si="6"/>
        <v>14</v>
      </c>
      <c r="B51" s="359" t="str">
        <f>+'Ekamut-caxs'!B51</f>
        <v>Համակարգիչների տեխնիկական սպասարկման գծով</v>
      </c>
      <c r="C51" s="368">
        <v>4.5</v>
      </c>
      <c r="D51" s="368">
        <v>9</v>
      </c>
      <c r="E51" s="368">
        <v>13.5</v>
      </c>
      <c r="F51" s="482">
        <f>+'Ekamut-caxs'!D51</f>
        <v>18</v>
      </c>
      <c r="G51" s="495"/>
      <c r="H51" s="109"/>
      <c r="I51" s="100"/>
      <c r="J51" s="100"/>
      <c r="K51" s="365" t="str">
        <f t="shared" si="2"/>
        <v/>
      </c>
      <c r="L51" s="365" t="str">
        <f t="shared" si="7"/>
        <v/>
      </c>
      <c r="M51" s="365" t="str">
        <f t="shared" si="1"/>
        <v/>
      </c>
      <c r="N51" s="76"/>
      <c r="O51" s="76"/>
      <c r="P51" s="76"/>
    </row>
    <row r="52" spans="1:16" s="75" customFormat="1" ht="17.25">
      <c r="A52" s="488">
        <f t="shared" si="6"/>
        <v>15</v>
      </c>
      <c r="B52" s="359" t="str">
        <f>+'Ekamut-caxs'!B52</f>
        <v>Համակարգչային ծրագրի և կայքի սպասարկման գծով</v>
      </c>
      <c r="C52" s="368"/>
      <c r="D52" s="368"/>
      <c r="E52" s="368">
        <v>95</v>
      </c>
      <c r="F52" s="482">
        <f>+'Ekamut-caxs'!D52</f>
        <v>95</v>
      </c>
      <c r="G52" s="495"/>
      <c r="H52" s="109"/>
      <c r="I52" s="100"/>
      <c r="J52" s="100"/>
      <c r="K52" s="365" t="str">
        <f t="shared" si="2"/>
        <v/>
      </c>
      <c r="L52" s="365" t="str">
        <f t="shared" si="7"/>
        <v/>
      </c>
      <c r="M52" s="365" t="str">
        <f t="shared" si="1"/>
        <v/>
      </c>
      <c r="N52" s="76"/>
      <c r="O52" s="76"/>
      <c r="P52" s="76"/>
    </row>
    <row r="53" spans="1:16" s="75" customFormat="1" ht="16.5" customHeight="1">
      <c r="A53" s="488">
        <f t="shared" si="6"/>
        <v>16</v>
      </c>
      <c r="B53" s="359" t="str">
        <f>+'Ekamut-caxs'!B53</f>
        <v>էլ․ստորագրության գծով</v>
      </c>
      <c r="C53" s="368"/>
      <c r="D53" s="368">
        <v>3</v>
      </c>
      <c r="E53" s="368">
        <v>3</v>
      </c>
      <c r="F53" s="482">
        <f>+'Ekamut-caxs'!D53</f>
        <v>3</v>
      </c>
      <c r="G53" s="495"/>
      <c r="H53" s="109"/>
      <c r="I53" s="100"/>
      <c r="J53" s="100"/>
      <c r="K53" s="365" t="str">
        <f t="shared" si="2"/>
        <v/>
      </c>
      <c r="L53" s="365" t="str">
        <f t="shared" si="7"/>
        <v/>
      </c>
      <c r="M53" s="365" t="str">
        <f t="shared" si="1"/>
        <v/>
      </c>
      <c r="N53" s="76"/>
      <c r="O53" s="76"/>
      <c r="P53" s="76"/>
    </row>
    <row r="54" spans="1:16" s="75" customFormat="1" ht="17.25">
      <c r="A54" s="488">
        <f t="shared" si="6"/>
        <v>17</v>
      </c>
      <c r="B54" s="359" t="str">
        <f>+'Ekamut-caxs'!B54</f>
        <v>Հայտարարության գծով</v>
      </c>
      <c r="C54" s="368">
        <v>17.399999999999999</v>
      </c>
      <c r="D54" s="368">
        <v>34.799999999999997</v>
      </c>
      <c r="E54" s="368">
        <v>52.2</v>
      </c>
      <c r="F54" s="482">
        <f>+'Ekamut-caxs'!D54</f>
        <v>69.599999999999994</v>
      </c>
      <c r="G54" s="495"/>
      <c r="H54" s="109"/>
      <c r="I54" s="100"/>
      <c r="J54" s="100"/>
      <c r="K54" s="365" t="str">
        <f t="shared" si="2"/>
        <v/>
      </c>
      <c r="L54" s="365" t="str">
        <f t="shared" si="7"/>
        <v/>
      </c>
      <c r="M54" s="365" t="str">
        <f t="shared" si="1"/>
        <v/>
      </c>
      <c r="N54" s="76"/>
      <c r="O54" s="76"/>
      <c r="P54" s="76"/>
    </row>
    <row r="55" spans="1:16" s="75" customFormat="1" ht="17.25" hidden="1">
      <c r="A55" s="488">
        <f t="shared" si="6"/>
        <v>18</v>
      </c>
      <c r="B55" s="359" t="str">
        <f>+'Ekamut-caxs'!B55</f>
        <v>Բաժանորդագրության գծով</v>
      </c>
      <c r="C55" s="368"/>
      <c r="D55" s="368"/>
      <c r="E55" s="368"/>
      <c r="F55" s="482">
        <f>+'Ekamut-caxs'!D55</f>
        <v>0</v>
      </c>
      <c r="G55" s="495"/>
      <c r="H55" s="109"/>
      <c r="I55" s="100"/>
      <c r="J55" s="100"/>
      <c r="K55" s="365" t="str">
        <f t="shared" si="2"/>
        <v/>
      </c>
      <c r="L55" s="365" t="str">
        <f t="shared" si="7"/>
        <v/>
      </c>
      <c r="M55" s="365" t="str">
        <f t="shared" si="1"/>
        <v/>
      </c>
      <c r="N55" s="76"/>
      <c r="O55" s="76"/>
      <c r="P55" s="76"/>
    </row>
    <row r="56" spans="1:16" s="75" customFormat="1" ht="17.25" hidden="1">
      <c r="A56" s="488">
        <f t="shared" si="6"/>
        <v>19</v>
      </c>
      <c r="B56" s="359" t="str">
        <f>+'Ekamut-caxs'!B56</f>
        <v>Վերապատրաստման գծով</v>
      </c>
      <c r="C56" s="368"/>
      <c r="D56" s="368"/>
      <c r="E56" s="368"/>
      <c r="F56" s="482">
        <f>+'Ekamut-caxs'!D56</f>
        <v>0</v>
      </c>
      <c r="G56" s="495"/>
      <c r="H56" s="109"/>
      <c r="I56" s="100"/>
      <c r="J56" s="100"/>
      <c r="K56" s="365" t="str">
        <f t="shared" si="2"/>
        <v/>
      </c>
      <c r="L56" s="365" t="str">
        <f t="shared" si="7"/>
        <v/>
      </c>
      <c r="M56" s="365" t="str">
        <f t="shared" si="1"/>
        <v/>
      </c>
      <c r="N56" s="76"/>
      <c r="O56" s="76"/>
      <c r="P56" s="76"/>
    </row>
    <row r="57" spans="1:16" s="75" customFormat="1" ht="17.25" hidden="1">
      <c r="A57" s="488">
        <f t="shared" si="6"/>
        <v>20</v>
      </c>
      <c r="B57" s="359">
        <f>+'Ekamut-caxs'!B57</f>
        <v>0</v>
      </c>
      <c r="C57" s="368"/>
      <c r="D57" s="368"/>
      <c r="E57" s="368"/>
      <c r="F57" s="482">
        <f>+'Ekamut-caxs'!D57</f>
        <v>0</v>
      </c>
      <c r="G57" s="495"/>
      <c r="H57" s="109"/>
      <c r="I57" s="100"/>
      <c r="J57" s="100"/>
      <c r="K57" s="365" t="str">
        <f t="shared" si="2"/>
        <v/>
      </c>
      <c r="L57" s="365" t="str">
        <f t="shared" si="7"/>
        <v/>
      </c>
      <c r="M57" s="365" t="str">
        <f t="shared" si="1"/>
        <v/>
      </c>
      <c r="N57" s="76"/>
      <c r="O57" s="76"/>
      <c r="P57" s="76"/>
    </row>
    <row r="58" spans="1:16" s="75" customFormat="1" ht="17.25" hidden="1">
      <c r="A58" s="488">
        <f t="shared" si="6"/>
        <v>21</v>
      </c>
      <c r="B58" s="359">
        <f>+'Ekamut-caxs'!B58</f>
        <v>0</v>
      </c>
      <c r="C58" s="368"/>
      <c r="D58" s="368"/>
      <c r="E58" s="368"/>
      <c r="F58" s="482">
        <f>+'Ekamut-caxs'!D58</f>
        <v>0</v>
      </c>
      <c r="G58" s="495"/>
      <c r="H58" s="109"/>
      <c r="I58" s="100"/>
      <c r="J58" s="100"/>
      <c r="K58" s="365" t="str">
        <f t="shared" si="2"/>
        <v/>
      </c>
      <c r="L58" s="365" t="str">
        <f t="shared" si="7"/>
        <v/>
      </c>
      <c r="M58" s="365" t="str">
        <f t="shared" si="1"/>
        <v/>
      </c>
      <c r="N58" s="76"/>
      <c r="O58" s="76"/>
      <c r="P58" s="76"/>
    </row>
    <row r="59" spans="1:16" s="76" customFormat="1" ht="17.25" hidden="1">
      <c r="A59" s="490">
        <f>+A58+1</f>
        <v>22</v>
      </c>
      <c r="B59" s="510">
        <f>+'Ekamut-caxs'!B59</f>
        <v>0</v>
      </c>
      <c r="C59" s="368"/>
      <c r="D59" s="368"/>
      <c r="E59" s="368"/>
      <c r="F59" s="486">
        <f>+'Ekamut-caxs'!D59</f>
        <v>0</v>
      </c>
      <c r="G59" s="496"/>
      <c r="H59" s="109"/>
      <c r="I59" s="100"/>
      <c r="J59" s="100"/>
      <c r="K59" s="392" t="str">
        <f t="shared" si="2"/>
        <v/>
      </c>
      <c r="L59" s="392" t="str">
        <f t="shared" si="7"/>
        <v/>
      </c>
      <c r="M59" s="392" t="str">
        <f t="shared" si="1"/>
        <v/>
      </c>
    </row>
    <row r="60" spans="1:16" s="76" customFormat="1" ht="17.25" hidden="1">
      <c r="A60" s="490">
        <f>+A59+1</f>
        <v>23</v>
      </c>
      <c r="B60" s="510" t="str">
        <f>+'Ekamut-caxs'!B60</f>
        <v>Հիմնական միջոցների ձեռք բերոմ</v>
      </c>
      <c r="C60" s="368"/>
      <c r="D60" s="368"/>
      <c r="E60" s="368"/>
      <c r="F60" s="486">
        <f>+'Ekamut-caxs'!D60</f>
        <v>0</v>
      </c>
      <c r="G60" s="496"/>
      <c r="H60" s="109" t="s">
        <v>120</v>
      </c>
      <c r="I60" s="100"/>
      <c r="J60" s="100"/>
      <c r="K60" s="392" t="str">
        <f t="shared" si="2"/>
        <v/>
      </c>
      <c r="L60" s="392" t="str">
        <f t="shared" si="7"/>
        <v/>
      </c>
      <c r="M60" s="392" t="str">
        <f t="shared" si="1"/>
        <v/>
      </c>
    </row>
    <row r="61" spans="1:16" s="75" customFormat="1" ht="17.25" hidden="1">
      <c r="A61" s="488">
        <v>25</v>
      </c>
      <c r="B61" s="359" t="s">
        <v>34</v>
      </c>
      <c r="C61" s="368">
        <f t="shared" ref="C61:E61" si="8">SUM(C62:C64)</f>
        <v>0</v>
      </c>
      <c r="D61" s="368">
        <f t="shared" si="8"/>
        <v>0</v>
      </c>
      <c r="E61" s="368">
        <f t="shared" si="8"/>
        <v>0</v>
      </c>
      <c r="F61" s="482">
        <f>SUM(F62:F64)</f>
        <v>0</v>
      </c>
      <c r="G61" s="495"/>
      <c r="H61" s="109"/>
      <c r="I61" s="100"/>
      <c r="J61" s="100"/>
      <c r="K61" s="365" t="str">
        <f t="shared" si="2"/>
        <v/>
      </c>
      <c r="L61" s="365" t="str">
        <f t="shared" si="7"/>
        <v/>
      </c>
      <c r="M61" s="365" t="str">
        <f t="shared" si="1"/>
        <v/>
      </c>
      <c r="N61" s="76"/>
      <c r="O61" s="76"/>
      <c r="P61" s="76"/>
    </row>
    <row r="62" spans="1:16" hidden="1">
      <c r="A62" s="14">
        <v>31.1</v>
      </c>
      <c r="B62" s="362" t="s">
        <v>35</v>
      </c>
      <c r="C62" s="506"/>
      <c r="D62" s="506"/>
      <c r="E62" s="506"/>
      <c r="F62" s="257"/>
      <c r="G62" s="497"/>
      <c r="K62" s="365" t="str">
        <f t="shared" si="2"/>
        <v/>
      </c>
      <c r="L62" s="365" t="str">
        <f t="shared" si="7"/>
        <v/>
      </c>
      <c r="M62" s="365" t="str">
        <f t="shared" si="1"/>
        <v/>
      </c>
    </row>
    <row r="63" spans="1:16" hidden="1">
      <c r="A63" s="14">
        <v>31.2</v>
      </c>
      <c r="B63" s="362" t="s">
        <v>47</v>
      </c>
      <c r="C63" s="506"/>
      <c r="D63" s="506"/>
      <c r="E63" s="506"/>
      <c r="F63" s="257"/>
      <c r="G63" s="497"/>
      <c r="K63" s="365" t="str">
        <f t="shared" si="2"/>
        <v/>
      </c>
      <c r="L63" s="365" t="str">
        <f t="shared" si="7"/>
        <v/>
      </c>
      <c r="M63" s="365" t="str">
        <f t="shared" si="1"/>
        <v/>
      </c>
    </row>
    <row r="64" spans="1:16" ht="17.25" hidden="1">
      <c r="A64" s="14">
        <v>31.3</v>
      </c>
      <c r="B64" s="362" t="s">
        <v>81</v>
      </c>
      <c r="C64" s="506"/>
      <c r="D64" s="506"/>
      <c r="E64" s="506"/>
      <c r="F64" s="485">
        <f>+'Ekamut-caxs'!D63</f>
        <v>0</v>
      </c>
      <c r="G64" s="495"/>
      <c r="K64" s="365" t="str">
        <f t="shared" si="2"/>
        <v/>
      </c>
      <c r="L64" s="365" t="str">
        <f t="shared" si="7"/>
        <v/>
      </c>
      <c r="M64" s="365" t="str">
        <f t="shared" si="1"/>
        <v/>
      </c>
    </row>
    <row r="65" spans="1:16" s="96" customFormat="1" ht="17.25">
      <c r="A65" s="71">
        <v>18</v>
      </c>
      <c r="B65" s="268" t="s">
        <v>36</v>
      </c>
      <c r="C65" s="353">
        <f>+F65</f>
        <v>1.0999999999999943</v>
      </c>
      <c r="D65" s="353">
        <f>+F65</f>
        <v>1.0999999999999943</v>
      </c>
      <c r="E65" s="353">
        <f>+F65</f>
        <v>1.0999999999999943</v>
      </c>
      <c r="F65" s="482">
        <f>+'Deb. ev kreditor'!D59-'Deb. ev kreditor'!D54</f>
        <v>1.0999999999999943</v>
      </c>
      <c r="G65" s="495"/>
      <c r="H65" s="112"/>
      <c r="I65" s="87"/>
      <c r="J65" s="87"/>
      <c r="K65" s="365" t="str">
        <f t="shared" si="2"/>
        <v/>
      </c>
      <c r="L65" s="365" t="str">
        <f t="shared" si="7"/>
        <v/>
      </c>
      <c r="M65" s="365" t="str">
        <f t="shared" si="1"/>
        <v/>
      </c>
      <c r="N65" s="95"/>
      <c r="O65" s="95"/>
      <c r="P65" s="95"/>
    </row>
    <row r="66" spans="1:16" s="96" customFormat="1" ht="17.25" hidden="1">
      <c r="A66" s="71">
        <f>+A65+1</f>
        <v>19</v>
      </c>
      <c r="B66" s="363" t="s">
        <v>82</v>
      </c>
      <c r="C66" s="368"/>
      <c r="D66" s="368"/>
      <c r="E66" s="368"/>
      <c r="F66" s="482"/>
      <c r="G66" s="495"/>
      <c r="H66" s="509" t="s">
        <v>203</v>
      </c>
      <c r="I66" s="507"/>
      <c r="J66" s="508"/>
      <c r="K66" s="365" t="str">
        <f t="shared" si="2"/>
        <v/>
      </c>
      <c r="L66" s="365" t="str">
        <f t="shared" si="7"/>
        <v/>
      </c>
      <c r="M66" s="365" t="str">
        <f t="shared" si="1"/>
        <v/>
      </c>
      <c r="N66" s="95"/>
      <c r="O66" s="95"/>
      <c r="P66" s="95"/>
    </row>
    <row r="67" spans="1:16" s="79" customFormat="1" ht="17.25">
      <c r="A67" s="37" t="s">
        <v>54</v>
      </c>
      <c r="B67" s="82" t="s">
        <v>57</v>
      </c>
      <c r="C67" s="483">
        <f>C68+C75</f>
        <v>0</v>
      </c>
      <c r="D67" s="483">
        <f>D68+D75</f>
        <v>165</v>
      </c>
      <c r="E67" s="483">
        <f>E68+E75</f>
        <v>165</v>
      </c>
      <c r="F67" s="483">
        <f>F68+F75</f>
        <v>165</v>
      </c>
      <c r="G67" s="494"/>
      <c r="H67" s="507"/>
      <c r="I67" s="507"/>
      <c r="J67" s="508"/>
      <c r="K67" s="365" t="str">
        <f t="shared" si="2"/>
        <v/>
      </c>
      <c r="L67" s="365" t="str">
        <f t="shared" si="7"/>
        <v/>
      </c>
      <c r="M67" s="365" t="str">
        <f t="shared" si="1"/>
        <v/>
      </c>
      <c r="N67" s="78"/>
      <c r="O67" s="78"/>
      <c r="P67" s="78"/>
    </row>
    <row r="68" spans="1:16" s="75" customFormat="1" ht="17.25">
      <c r="A68" s="488">
        <v>1</v>
      </c>
      <c r="B68" s="359" t="s">
        <v>86</v>
      </c>
      <c r="C68" s="368">
        <f>SUM(C69:C74)</f>
        <v>0</v>
      </c>
      <c r="D68" s="368">
        <f>SUM(D69:D74)</f>
        <v>165</v>
      </c>
      <c r="E68" s="368">
        <f>SUM(E69:E74)</f>
        <v>165</v>
      </c>
      <c r="F68" s="482">
        <f>SUM(F69:F74)</f>
        <v>165</v>
      </c>
      <c r="G68" s="495"/>
      <c r="H68" s="109"/>
      <c r="I68" s="100"/>
      <c r="J68" s="100"/>
      <c r="K68" s="365" t="str">
        <f t="shared" si="2"/>
        <v/>
      </c>
      <c r="L68" s="365" t="str">
        <f t="shared" si="7"/>
        <v/>
      </c>
      <c r="M68" s="365" t="str">
        <f t="shared" si="1"/>
        <v/>
      </c>
      <c r="N68" s="76"/>
      <c r="O68" s="76"/>
      <c r="P68" s="76"/>
    </row>
    <row r="69" spans="1:16" s="75" customFormat="1" ht="17.25" hidden="1">
      <c r="A69" s="25">
        <v>1.1000000000000001</v>
      </c>
      <c r="B69" s="359" t="s">
        <v>83</v>
      </c>
      <c r="C69" s="368"/>
      <c r="D69" s="368"/>
      <c r="E69" s="368"/>
      <c r="F69" s="486"/>
      <c r="G69" s="495"/>
      <c r="H69" s="109"/>
      <c r="I69" s="100"/>
      <c r="J69" s="100"/>
      <c r="K69" s="365" t="str">
        <f t="shared" si="2"/>
        <v/>
      </c>
      <c r="L69" s="365" t="str">
        <f t="shared" si="7"/>
        <v/>
      </c>
      <c r="M69" s="365" t="str">
        <f t="shared" si="1"/>
        <v/>
      </c>
      <c r="N69" s="76"/>
      <c r="O69" s="76"/>
      <c r="P69" s="76"/>
    </row>
    <row r="70" spans="1:16" s="75" customFormat="1" ht="17.25" hidden="1">
      <c r="A70" s="25">
        <v>1.2</v>
      </c>
      <c r="B70" s="359" t="s">
        <v>84</v>
      </c>
      <c r="C70" s="368"/>
      <c r="D70" s="368"/>
      <c r="E70" s="368"/>
      <c r="F70" s="486"/>
      <c r="G70" s="495"/>
      <c r="H70" s="109"/>
      <c r="I70" s="100"/>
      <c r="J70" s="100"/>
      <c r="K70" s="365" t="str">
        <f t="shared" si="2"/>
        <v/>
      </c>
      <c r="L70" s="365" t="str">
        <f t="shared" si="7"/>
        <v/>
      </c>
      <c r="M70" s="365" t="str">
        <f t="shared" si="1"/>
        <v/>
      </c>
      <c r="N70" s="76"/>
      <c r="O70" s="76"/>
      <c r="P70" s="76"/>
    </row>
    <row r="71" spans="1:16">
      <c r="A71" s="25">
        <v>1.1000000000000001</v>
      </c>
      <c r="B71" s="361" t="s">
        <v>85</v>
      </c>
      <c r="C71" s="257"/>
      <c r="D71" s="257">
        <v>165</v>
      </c>
      <c r="E71" s="257">
        <v>165</v>
      </c>
      <c r="F71" s="257">
        <v>165</v>
      </c>
      <c r="G71" s="497"/>
      <c r="K71" s="365" t="str">
        <f t="shared" si="2"/>
        <v/>
      </c>
      <c r="L71" s="365" t="str">
        <f t="shared" si="7"/>
        <v/>
      </c>
      <c r="M71" s="365" t="str">
        <f t="shared" si="1"/>
        <v/>
      </c>
    </row>
    <row r="72" spans="1:16" s="75" customFormat="1" ht="1.5" hidden="1" customHeight="1">
      <c r="A72" s="25">
        <v>1.4</v>
      </c>
      <c r="B72" s="359" t="s">
        <v>62</v>
      </c>
      <c r="C72" s="368"/>
      <c r="D72" s="368"/>
      <c r="E72" s="368"/>
      <c r="F72" s="486"/>
      <c r="G72" s="495"/>
      <c r="H72" s="109"/>
      <c r="I72" s="100"/>
      <c r="J72" s="100"/>
      <c r="K72" s="365" t="str">
        <f t="shared" si="2"/>
        <v/>
      </c>
      <c r="L72" s="365" t="str">
        <f t="shared" si="7"/>
        <v/>
      </c>
      <c r="M72" s="365" t="str">
        <f t="shared" si="1"/>
        <v/>
      </c>
      <c r="N72" s="76"/>
      <c r="O72" s="76"/>
      <c r="P72" s="76"/>
    </row>
    <row r="73" spans="1:16" s="76" customFormat="1" ht="17.25" hidden="1">
      <c r="A73" s="25">
        <v>1.5</v>
      </c>
      <c r="B73" s="510" t="s">
        <v>63</v>
      </c>
      <c r="C73" s="368"/>
      <c r="D73" s="368"/>
      <c r="E73" s="368"/>
      <c r="F73" s="486"/>
      <c r="G73" s="496"/>
      <c r="H73" s="109"/>
      <c r="I73" s="100"/>
      <c r="J73" s="100"/>
      <c r="K73" s="392" t="str">
        <f t="shared" si="2"/>
        <v/>
      </c>
      <c r="L73" s="392" t="str">
        <f t="shared" si="7"/>
        <v/>
      </c>
      <c r="M73" s="392" t="str">
        <f t="shared" si="1"/>
        <v/>
      </c>
    </row>
    <row r="74" spans="1:16" s="76" customFormat="1" ht="17.25" hidden="1">
      <c r="A74" s="25">
        <v>1.6</v>
      </c>
      <c r="B74" s="510"/>
      <c r="C74" s="368"/>
      <c r="D74" s="368"/>
      <c r="E74" s="368"/>
      <c r="F74" s="486"/>
      <c r="G74" s="496"/>
      <c r="H74" s="109" t="s">
        <v>121</v>
      </c>
      <c r="I74" s="100"/>
      <c r="J74" s="100"/>
      <c r="K74" s="392" t="str">
        <f t="shared" si="2"/>
        <v/>
      </c>
      <c r="L74" s="392" t="str">
        <f t="shared" si="7"/>
        <v/>
      </c>
      <c r="M74" s="392" t="str">
        <f t="shared" si="1"/>
        <v/>
      </c>
    </row>
    <row r="75" spans="1:16" s="75" customFormat="1" ht="34.5" hidden="1">
      <c r="A75" s="488">
        <v>2</v>
      </c>
      <c r="B75" s="359" t="s">
        <v>87</v>
      </c>
      <c r="C75" s="368">
        <f t="shared" ref="C75:E75" si="9">SUM(C76:C78)</f>
        <v>0</v>
      </c>
      <c r="D75" s="368">
        <f t="shared" si="9"/>
        <v>0</v>
      </c>
      <c r="E75" s="368">
        <f t="shared" si="9"/>
        <v>0</v>
      </c>
      <c r="F75" s="482">
        <f>SUM(F76:F78)</f>
        <v>0</v>
      </c>
      <c r="G75" s="495"/>
      <c r="H75" s="109"/>
      <c r="I75" s="100"/>
      <c r="J75" s="100"/>
      <c r="K75" s="365" t="str">
        <f t="shared" si="2"/>
        <v/>
      </c>
      <c r="L75" s="365" t="str">
        <f t="shared" si="7"/>
        <v/>
      </c>
      <c r="M75" s="365" t="str">
        <f t="shared" si="1"/>
        <v/>
      </c>
      <c r="N75" s="76"/>
      <c r="O75" s="76"/>
      <c r="P75" s="76"/>
    </row>
    <row r="76" spans="1:16" s="75" customFormat="1" ht="17.25" hidden="1">
      <c r="A76" s="25">
        <v>2.1</v>
      </c>
      <c r="B76" s="359" t="s">
        <v>59</v>
      </c>
      <c r="C76" s="368"/>
      <c r="D76" s="368"/>
      <c r="E76" s="368"/>
      <c r="F76" s="486"/>
      <c r="G76" s="495"/>
      <c r="H76" s="109"/>
      <c r="I76" s="100"/>
      <c r="J76" s="100"/>
      <c r="K76" s="365" t="str">
        <f t="shared" ref="K76:K82" si="10">IF((D76-C76)&lt;0, (0),"")</f>
        <v/>
      </c>
      <c r="L76" s="365" t="str">
        <f t="shared" si="7"/>
        <v/>
      </c>
      <c r="M76" s="365" t="str">
        <f t="shared" ref="M76:M82" si="11">IF((+F76-E76)&lt;0, (0),"")</f>
        <v/>
      </c>
      <c r="N76" s="76"/>
      <c r="O76" s="76"/>
      <c r="P76" s="76"/>
    </row>
    <row r="77" spans="1:16" s="75" customFormat="1" ht="17.25" hidden="1">
      <c r="A77" s="25">
        <v>2.2000000000000002</v>
      </c>
      <c r="B77" s="359" t="s">
        <v>58</v>
      </c>
      <c r="C77" s="368"/>
      <c r="D77" s="368"/>
      <c r="E77" s="368"/>
      <c r="F77" s="486"/>
      <c r="G77" s="495"/>
      <c r="H77" s="109"/>
      <c r="I77" s="100"/>
      <c r="J77" s="100"/>
      <c r="K77" s="365" t="str">
        <f t="shared" si="10"/>
        <v/>
      </c>
      <c r="L77" s="365" t="str">
        <f t="shared" ref="L77:L82" si="12">IF((+E77-D77)&lt;0, (0),"")</f>
        <v/>
      </c>
      <c r="M77" s="365" t="str">
        <f t="shared" si="11"/>
        <v/>
      </c>
      <c r="N77" s="76"/>
      <c r="O77" s="76"/>
      <c r="P77" s="76"/>
    </row>
    <row r="78" spans="1:16" s="75" customFormat="1" ht="17.25" hidden="1">
      <c r="A78" s="25">
        <v>2.2999999999999998</v>
      </c>
      <c r="B78" s="359" t="s">
        <v>48</v>
      </c>
      <c r="C78" s="368"/>
      <c r="D78" s="368"/>
      <c r="E78" s="368"/>
      <c r="F78" s="486"/>
      <c r="G78" s="495"/>
      <c r="H78" s="109"/>
      <c r="I78" s="100"/>
      <c r="J78" s="100"/>
      <c r="K78" s="365" t="str">
        <f t="shared" si="10"/>
        <v/>
      </c>
      <c r="L78" s="365" t="str">
        <f t="shared" si="12"/>
        <v/>
      </c>
      <c r="M78" s="365" t="str">
        <f t="shared" si="11"/>
        <v/>
      </c>
      <c r="N78" s="76"/>
      <c r="O78" s="76"/>
      <c r="P78" s="76"/>
    </row>
    <row r="79" spans="1:16" s="79" customFormat="1" ht="34.5" hidden="1">
      <c r="A79" s="37" t="s">
        <v>55</v>
      </c>
      <c r="B79" s="13" t="s">
        <v>147</v>
      </c>
      <c r="C79" s="483">
        <f t="shared" ref="C79:E79" si="13">SUM(C80:C81)</f>
        <v>0</v>
      </c>
      <c r="D79" s="483">
        <f t="shared" si="13"/>
        <v>0</v>
      </c>
      <c r="E79" s="483">
        <f t="shared" si="13"/>
        <v>0</v>
      </c>
      <c r="F79" s="483">
        <f>SUM(F80:F81)</f>
        <v>0</v>
      </c>
      <c r="G79" s="494"/>
      <c r="H79" s="113"/>
      <c r="I79" s="103"/>
      <c r="J79" s="103"/>
      <c r="K79" s="365" t="str">
        <f t="shared" si="10"/>
        <v/>
      </c>
      <c r="L79" s="365" t="str">
        <f t="shared" si="12"/>
        <v/>
      </c>
      <c r="M79" s="365" t="str">
        <f t="shared" si="11"/>
        <v/>
      </c>
      <c r="N79" s="78"/>
      <c r="O79" s="78"/>
      <c r="P79" s="78"/>
    </row>
    <row r="80" spans="1:16" s="94" customFormat="1" ht="17.25" hidden="1">
      <c r="A80" s="71">
        <v>1</v>
      </c>
      <c r="B80" s="275" t="s">
        <v>14</v>
      </c>
      <c r="C80" s="368"/>
      <c r="D80" s="368"/>
      <c r="E80" s="368"/>
      <c r="F80" s="486"/>
      <c r="G80" s="495"/>
      <c r="H80" s="110"/>
      <c r="I80" s="101"/>
      <c r="J80" s="101"/>
      <c r="K80" s="365" t="str">
        <f t="shared" si="10"/>
        <v/>
      </c>
      <c r="L80" s="365" t="str">
        <f t="shared" si="12"/>
        <v/>
      </c>
      <c r="M80" s="365" t="str">
        <f t="shared" si="11"/>
        <v/>
      </c>
      <c r="N80" s="93"/>
      <c r="O80" s="93"/>
      <c r="P80" s="93"/>
    </row>
    <row r="81" spans="1:16" s="93" customFormat="1" ht="17.25" hidden="1">
      <c r="A81" s="71">
        <v>2</v>
      </c>
      <c r="B81" s="360"/>
      <c r="C81" s="368"/>
      <c r="D81" s="368"/>
      <c r="E81" s="368"/>
      <c r="F81" s="486"/>
      <c r="G81" s="495"/>
      <c r="H81" s="105"/>
      <c r="I81" s="101"/>
      <c r="J81" s="101"/>
      <c r="K81" s="392" t="str">
        <f t="shared" si="10"/>
        <v/>
      </c>
      <c r="L81" s="392" t="str">
        <f t="shared" si="12"/>
        <v/>
      </c>
      <c r="M81" s="392" t="str">
        <f t="shared" si="11"/>
        <v/>
      </c>
    </row>
    <row r="82" spans="1:16" s="98" customFormat="1" ht="34.5">
      <c r="A82" s="12" t="s">
        <v>37</v>
      </c>
      <c r="B82" s="13" t="s">
        <v>38</v>
      </c>
      <c r="C82" s="483">
        <f>C12+C13-C24</f>
        <v>403.74999999999909</v>
      </c>
      <c r="D82" s="483">
        <f>D12+D13-D24</f>
        <v>270.5</v>
      </c>
      <c r="E82" s="483">
        <f>E12+E13-E24</f>
        <v>275.20000000000073</v>
      </c>
      <c r="F82" s="483">
        <f>F12+F13-F24</f>
        <v>1123</v>
      </c>
      <c r="G82" s="494"/>
      <c r="H82" s="593" t="s">
        <v>195</v>
      </c>
      <c r="I82" s="593"/>
      <c r="J82" s="282"/>
      <c r="K82" s="365">
        <f t="shared" si="10"/>
        <v>0</v>
      </c>
      <c r="L82" s="365" t="str">
        <f t="shared" si="12"/>
        <v/>
      </c>
      <c r="M82" s="365" t="str">
        <f t="shared" si="11"/>
        <v/>
      </c>
      <c r="N82" s="97"/>
      <c r="O82" s="97"/>
      <c r="P82" s="97"/>
    </row>
    <row r="83" spans="1:16" s="79" customFormat="1" ht="45" customHeight="1">
      <c r="A83" s="85"/>
      <c r="B83" s="86"/>
      <c r="C83" s="354"/>
      <c r="D83" s="354"/>
      <c r="E83" s="354"/>
      <c r="H83" s="288"/>
      <c r="I83" s="103"/>
      <c r="J83" s="103"/>
      <c r="K83" s="366" t="str">
        <f>IF((H83-F83)&lt;0, (0),"")</f>
        <v/>
      </c>
      <c r="L83" s="366" t="str">
        <f t="shared" ref="L83:M85" si="14">IF((I83-H83)&lt;0, (0),"")</f>
        <v/>
      </c>
      <c r="M83" s="366" t="str">
        <f t="shared" si="14"/>
        <v/>
      </c>
      <c r="N83" s="78"/>
      <c r="O83" s="78"/>
      <c r="P83" s="78"/>
    </row>
    <row r="84" spans="1:16" s="7" customFormat="1" ht="21.75" hidden="1" customHeight="1">
      <c r="B84" s="430" t="s">
        <v>2</v>
      </c>
      <c r="C84" s="355"/>
      <c r="D84" s="355"/>
      <c r="E84" s="480" t="str">
        <f>+'Ekamut-caxs'!D67</f>
        <v>Ս․ Մկրտչյան</v>
      </c>
      <c r="F84" s="480"/>
      <c r="G84" s="480"/>
      <c r="H84" s="186"/>
      <c r="I84" s="39"/>
      <c r="J84" s="39"/>
      <c r="K84" s="366" t="e">
        <f>IF((H84-E84)&lt;0, (0),"")</f>
        <v>#VALUE!</v>
      </c>
      <c r="L84" s="366" t="str">
        <f t="shared" si="14"/>
        <v/>
      </c>
      <c r="M84" s="366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3" t="s">
        <v>4</v>
      </c>
      <c r="C85" s="38"/>
      <c r="D85" s="38"/>
      <c r="E85" s="481" t="s">
        <v>91</v>
      </c>
      <c r="F85" s="481"/>
      <c r="G85" s="425"/>
      <c r="H85" s="187"/>
      <c r="I85" s="88"/>
      <c r="J85" s="88"/>
      <c r="K85" s="366"/>
      <c r="L85" s="366" t="str">
        <f t="shared" si="14"/>
        <v/>
      </c>
      <c r="M85" s="366" t="str">
        <f t="shared" si="14"/>
        <v/>
      </c>
      <c r="N85" s="2"/>
      <c r="O85" s="2"/>
      <c r="P85" s="2"/>
    </row>
    <row r="86" spans="1:16" s="3" customFormat="1" ht="22.5" hidden="1" customHeight="1">
      <c r="B86" s="431" t="s">
        <v>6</v>
      </c>
      <c r="C86" s="356"/>
      <c r="D86" s="356"/>
      <c r="E86" s="480" t="str">
        <f>+'Ekamut-caxs'!D69</f>
        <v>Ա․ Հակոբյան</v>
      </c>
      <c r="F86" s="480"/>
      <c r="G86" s="480"/>
      <c r="H86" s="249"/>
      <c r="I86" s="88"/>
      <c r="J86" s="88"/>
      <c r="K86" s="367"/>
      <c r="L86" s="367"/>
      <c r="M86" s="367"/>
      <c r="N86" s="2"/>
      <c r="O86" s="2"/>
      <c r="P86" s="2"/>
    </row>
    <row r="87" spans="1:16" s="3" customFormat="1" ht="12" hidden="1" customHeight="1">
      <c r="B87" s="404"/>
      <c r="C87" s="8"/>
      <c r="D87" s="8"/>
      <c r="E87" s="481" t="s">
        <v>91</v>
      </c>
      <c r="F87" s="481"/>
      <c r="G87" s="425"/>
      <c r="H87" s="187"/>
      <c r="I87" s="88"/>
      <c r="J87" s="88"/>
      <c r="K87" s="367"/>
      <c r="L87" s="367"/>
      <c r="M87" s="367"/>
      <c r="N87" s="2"/>
      <c r="O87" s="2"/>
      <c r="P87" s="2"/>
    </row>
    <row r="88" spans="1:16" s="3" customFormat="1" hidden="1">
      <c r="B88" s="404"/>
      <c r="C88" s="8" t="s">
        <v>185</v>
      </c>
      <c r="D88" s="8"/>
      <c r="E88" s="8"/>
      <c r="F88" s="80"/>
      <c r="G88" s="80"/>
      <c r="H88" s="289"/>
      <c r="I88" s="88"/>
      <c r="J88" s="88"/>
      <c r="K88" s="367"/>
      <c r="L88" s="367"/>
      <c r="M88" s="367"/>
      <c r="N88" s="2"/>
      <c r="O88" s="2"/>
      <c r="P88" s="2"/>
    </row>
    <row r="89" spans="1:16" s="398" customFormat="1" ht="61.5" customHeight="1">
      <c r="A89" s="641" t="s">
        <v>287</v>
      </c>
      <c r="B89" s="641"/>
      <c r="C89" s="399"/>
      <c r="F89" s="643" t="s">
        <v>288</v>
      </c>
    </row>
    <row r="90" spans="1:16" s="80" customFormat="1">
      <c r="B90" s="405"/>
      <c r="C90" s="357"/>
      <c r="D90" s="357"/>
      <c r="E90" s="357"/>
      <c r="H90" s="188"/>
      <c r="I90" s="88"/>
      <c r="J90" s="88"/>
      <c r="K90" s="367"/>
      <c r="L90" s="367"/>
      <c r="M90" s="367"/>
    </row>
    <row r="91" spans="1:16" s="80" customFormat="1">
      <c r="B91" s="405"/>
      <c r="C91" s="357"/>
      <c r="D91" s="357"/>
      <c r="E91" s="357"/>
      <c r="H91" s="188"/>
      <c r="I91" s="88"/>
      <c r="J91" s="88"/>
      <c r="K91" s="367"/>
      <c r="L91" s="367"/>
      <c r="M91" s="367"/>
    </row>
    <row r="92" spans="1:16" s="80" customFormat="1">
      <c r="B92" s="405"/>
      <c r="C92" s="357"/>
      <c r="D92" s="357"/>
      <c r="E92" s="357"/>
      <c r="H92" s="108"/>
      <c r="I92" s="88"/>
      <c r="J92" s="88"/>
      <c r="K92" s="367"/>
      <c r="L92" s="367"/>
      <c r="M92" s="367"/>
    </row>
    <row r="93" spans="1:16" s="80" customFormat="1">
      <c r="B93" s="405"/>
      <c r="C93" s="357"/>
      <c r="D93" s="357"/>
      <c r="E93" s="357"/>
      <c r="H93" s="108"/>
      <c r="I93" s="88"/>
      <c r="J93" s="88"/>
      <c r="K93" s="367"/>
      <c r="L93" s="367"/>
      <c r="M93" s="367"/>
    </row>
    <row r="94" spans="1:16" s="80" customFormat="1" ht="17.25">
      <c r="B94" s="405"/>
      <c r="C94" s="357"/>
      <c r="D94" s="357"/>
      <c r="E94" s="357"/>
      <c r="H94" s="108"/>
      <c r="I94" s="88"/>
      <c r="J94" s="88"/>
      <c r="K94" s="78"/>
      <c r="L94" s="78"/>
      <c r="M94" s="78"/>
    </row>
    <row r="95" spans="1:16" s="80" customFormat="1" ht="17.25">
      <c r="B95" s="405"/>
      <c r="C95" s="357"/>
      <c r="D95" s="357"/>
      <c r="E95" s="357"/>
      <c r="H95" s="108"/>
      <c r="I95" s="88"/>
      <c r="J95" s="88"/>
      <c r="K95" s="78"/>
      <c r="L95" s="78"/>
      <c r="M95" s="78"/>
    </row>
    <row r="96" spans="1:16" s="80" customFormat="1" ht="17.25">
      <c r="B96" s="405"/>
      <c r="C96" s="357"/>
      <c r="D96" s="357"/>
      <c r="E96" s="357"/>
      <c r="H96" s="108"/>
      <c r="I96" s="88"/>
      <c r="J96" s="88"/>
      <c r="K96" s="76"/>
      <c r="L96" s="76"/>
      <c r="M96" s="76"/>
    </row>
    <row r="97" spans="2:13" s="80" customFormat="1" ht="17.25">
      <c r="B97" s="405"/>
      <c r="C97" s="357"/>
      <c r="D97" s="357"/>
      <c r="E97" s="357"/>
      <c r="H97" s="108"/>
      <c r="I97" s="88"/>
      <c r="J97" s="88"/>
      <c r="K97" s="76"/>
      <c r="L97" s="76"/>
      <c r="M97" s="76"/>
    </row>
    <row r="98" spans="2:13" s="80" customFormat="1" ht="17.25">
      <c r="B98" s="405"/>
      <c r="C98" s="357"/>
      <c r="D98" s="357"/>
      <c r="E98" s="357"/>
      <c r="H98" s="108"/>
      <c r="I98" s="88"/>
      <c r="J98" s="88"/>
      <c r="K98" s="76"/>
      <c r="L98" s="76"/>
      <c r="M98" s="76"/>
    </row>
    <row r="99" spans="2:13" s="80" customFormat="1" ht="17.25">
      <c r="B99" s="405"/>
      <c r="C99" s="357"/>
      <c r="D99" s="357"/>
      <c r="E99" s="357"/>
      <c r="H99" s="108"/>
      <c r="I99" s="88"/>
      <c r="J99" s="88"/>
      <c r="K99" s="6"/>
      <c r="L99" s="6"/>
      <c r="M99" s="6"/>
    </row>
    <row r="100" spans="2:13" s="80" customFormat="1">
      <c r="B100" s="405"/>
      <c r="C100" s="357"/>
      <c r="D100" s="357"/>
      <c r="E100" s="357"/>
      <c r="H100" s="108"/>
      <c r="I100" s="88"/>
      <c r="J100" s="88"/>
      <c r="K100" s="2"/>
      <c r="L100" s="2"/>
      <c r="M100" s="2"/>
    </row>
    <row r="101" spans="2:13" s="80" customFormat="1">
      <c r="B101" s="405"/>
      <c r="C101" s="357"/>
      <c r="D101" s="357"/>
      <c r="E101" s="357"/>
      <c r="H101" s="108"/>
      <c r="I101" s="88"/>
      <c r="J101" s="88"/>
      <c r="K101" s="2"/>
      <c r="L101" s="2"/>
      <c r="M101" s="2"/>
    </row>
    <row r="102" spans="2:13" s="80" customFormat="1">
      <c r="B102" s="405"/>
      <c r="C102" s="357"/>
      <c r="D102" s="357"/>
      <c r="E102" s="357"/>
      <c r="H102" s="108"/>
      <c r="I102" s="88"/>
      <c r="J102" s="88"/>
      <c r="K102" s="2"/>
      <c r="L102" s="2"/>
      <c r="M102" s="2"/>
    </row>
    <row r="103" spans="2:13" s="80" customFormat="1">
      <c r="B103" s="405"/>
      <c r="C103" s="357"/>
      <c r="D103" s="357"/>
      <c r="E103" s="357"/>
      <c r="H103" s="108"/>
      <c r="I103" s="88"/>
      <c r="J103" s="88"/>
      <c r="K103" s="2"/>
      <c r="L103" s="2"/>
      <c r="M103" s="2"/>
    </row>
    <row r="104" spans="2:13" s="80" customFormat="1">
      <c r="B104" s="405"/>
      <c r="C104" s="357"/>
      <c r="D104" s="357"/>
      <c r="E104" s="357"/>
      <c r="H104" s="108"/>
      <c r="I104" s="88"/>
      <c r="J104" s="88"/>
      <c r="K104" s="2"/>
      <c r="L104" s="2"/>
      <c r="M104" s="2"/>
    </row>
    <row r="105" spans="2:13" s="80" customFormat="1" ht="17.25">
      <c r="B105" s="405"/>
      <c r="C105" s="357"/>
      <c r="D105" s="357"/>
      <c r="E105" s="357"/>
      <c r="H105" s="108"/>
      <c r="I105" s="88"/>
      <c r="J105" s="88"/>
      <c r="K105" s="44"/>
      <c r="L105" s="44"/>
      <c r="M105" s="260"/>
    </row>
    <row r="106" spans="2:13" s="80" customFormat="1">
      <c r="B106" s="405"/>
      <c r="C106" s="357"/>
      <c r="D106" s="357"/>
      <c r="E106" s="357"/>
      <c r="H106" s="108"/>
      <c r="I106" s="88"/>
      <c r="J106" s="88"/>
    </row>
    <row r="107" spans="2:13" s="80" customFormat="1">
      <c r="B107" s="405"/>
      <c r="C107" s="357"/>
      <c r="D107" s="357"/>
      <c r="E107" s="357"/>
      <c r="H107" s="108"/>
      <c r="I107" s="88"/>
      <c r="J107" s="88"/>
    </row>
    <row r="108" spans="2:13" s="80" customFormat="1">
      <c r="B108" s="405"/>
      <c r="C108" s="357"/>
      <c r="D108" s="357"/>
      <c r="E108" s="357"/>
      <c r="H108" s="108"/>
      <c r="I108" s="88"/>
      <c r="J108" s="88"/>
    </row>
    <row r="109" spans="2:13" s="80" customFormat="1">
      <c r="B109" s="405"/>
      <c r="C109" s="357"/>
      <c r="D109" s="357"/>
      <c r="E109" s="357"/>
      <c r="H109" s="108"/>
      <c r="I109" s="88"/>
      <c r="J109" s="88"/>
    </row>
    <row r="110" spans="2:13" s="80" customFormat="1">
      <c r="B110" s="405"/>
      <c r="C110" s="357"/>
      <c r="D110" s="357"/>
      <c r="E110" s="357"/>
      <c r="H110" s="108"/>
      <c r="I110" s="88"/>
      <c r="J110" s="88"/>
    </row>
    <row r="111" spans="2:13" s="80" customFormat="1">
      <c r="B111" s="405"/>
      <c r="C111" s="357"/>
      <c r="D111" s="357"/>
      <c r="E111" s="357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3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8" zoomScaleSheetLayoutView="100" workbookViewId="0">
      <selection activeCell="E23" sqref="E23"/>
    </sheetView>
  </sheetViews>
  <sheetFormatPr defaultColWidth="9.140625" defaultRowHeight="13.5"/>
  <cols>
    <col min="1" max="1" width="7.7109375" style="21" customWidth="1"/>
    <col min="2" max="2" width="60" style="407" customWidth="1"/>
    <col min="3" max="3" width="15.85546875" style="562" customWidth="1"/>
    <col min="4" max="4" width="15.140625" style="17" customWidth="1"/>
    <col min="5" max="5" width="14.140625" style="17" customWidth="1"/>
    <col min="6" max="6" width="50.5703125" style="17" customWidth="1"/>
    <col min="7" max="7" width="10.5703125" style="16" customWidth="1"/>
    <col min="8" max="8" width="13.85546875" style="16" customWidth="1"/>
    <col min="9" max="18" width="9.140625" style="16"/>
    <col min="19" max="16384" width="9.140625" style="17"/>
  </cols>
  <sheetData>
    <row r="1" spans="1:18" ht="21" customHeight="1">
      <c r="A1" s="597" t="s">
        <v>52</v>
      </c>
      <c r="B1" s="597"/>
      <c r="C1" s="597"/>
      <c r="D1" s="597"/>
      <c r="E1" s="597"/>
      <c r="F1" s="597"/>
    </row>
    <row r="2" spans="1:18" s="19" customFormat="1" ht="20.25">
      <c r="A2" s="591" t="str">
        <f>+'Ekamut-caxs'!A7:D7</f>
        <v xml:space="preserve">«Երևանի հ.34 մսուր-մանկապարտեզ» ՀՈԱԿ-ի </v>
      </c>
      <c r="B2" s="591"/>
      <c r="C2" s="591"/>
      <c r="D2" s="591"/>
      <c r="E2" s="591"/>
      <c r="F2" s="591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41.25" customHeight="1">
      <c r="A3" s="600" t="s">
        <v>228</v>
      </c>
      <c r="B3" s="600"/>
      <c r="C3" s="600"/>
      <c r="D3" s="600"/>
      <c r="E3" s="600"/>
      <c r="F3" s="600"/>
      <c r="G3" s="20"/>
      <c r="H3" s="20"/>
      <c r="I3" s="20"/>
    </row>
    <row r="4" spans="1:18">
      <c r="F4" s="22" t="s">
        <v>0</v>
      </c>
    </row>
    <row r="5" spans="1:18" ht="80.25" customHeight="1">
      <c r="A5" s="414" t="s">
        <v>3</v>
      </c>
      <c r="B5" s="68" t="s">
        <v>30</v>
      </c>
      <c r="C5" s="553" t="s">
        <v>209</v>
      </c>
      <c r="D5" s="250" t="s">
        <v>210</v>
      </c>
      <c r="E5" s="69" t="s">
        <v>49</v>
      </c>
      <c r="F5" s="307" t="s">
        <v>211</v>
      </c>
      <c r="H5" s="424" t="s">
        <v>244</v>
      </c>
    </row>
    <row r="6" spans="1:18" s="19" customFormat="1" ht="17.25">
      <c r="A6" s="66" t="s">
        <v>7</v>
      </c>
      <c r="B6" s="67" t="s">
        <v>140</v>
      </c>
      <c r="C6" s="564">
        <f>SUM(C7:C13,C16:C18)</f>
        <v>25397.8</v>
      </c>
      <c r="D6" s="284">
        <f>SUM(D7:D13,D16:D18)</f>
        <v>29916.6</v>
      </c>
      <c r="E6" s="284">
        <f t="shared" ref="E6:E62" si="0">D6-C6</f>
        <v>4518.7999999999993</v>
      </c>
      <c r="F6" s="342"/>
      <c r="G6" s="64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61" customFormat="1" ht="18.75" customHeight="1">
      <c r="A7" s="63">
        <v>1</v>
      </c>
      <c r="B7" s="275" t="str">
        <f>+'Ekamut-caxs'!B11</f>
        <v>Սուբսիդիայից</v>
      </c>
      <c r="C7" s="565">
        <v>25158</v>
      </c>
      <c r="D7" s="273">
        <f>+'Ekamut-caxs'!D11</f>
        <v>29553.599999999999</v>
      </c>
      <c r="E7" s="273">
        <f t="shared" si="0"/>
        <v>4395.5999999999985</v>
      </c>
      <c r="F7" s="272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hidden="1" customHeight="1">
      <c r="A8" s="63">
        <f>+A7+1</f>
        <v>2</v>
      </c>
      <c r="B8" s="275" t="str">
        <f>+'Ekamut-caxs'!B12</f>
        <v xml:space="preserve">Վճարովի ծառայություններից </v>
      </c>
      <c r="C8" s="565"/>
      <c r="D8" s="273">
        <f>+'Ekamut-caxs'!D12</f>
        <v>0</v>
      </c>
      <c r="E8" s="273">
        <f>D8-C8</f>
        <v>0</v>
      </c>
      <c r="F8" s="272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6">
        <f t="shared" ref="A9:A12" si="1">+A8+1</f>
        <v>3</v>
      </c>
      <c r="B9" s="275" t="str">
        <f>+'Ekamut-caxs'!B13</f>
        <v>Սպասարկման և կոմունալ համավճարներից</v>
      </c>
      <c r="C9" s="566"/>
      <c r="D9" s="273">
        <f>+'Ekamut-caxs'!D13</f>
        <v>0</v>
      </c>
      <c r="E9" s="273">
        <f t="shared" si="0"/>
        <v>0</v>
      </c>
      <c r="F9" s="272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29.25" hidden="1" customHeight="1">
      <c r="A10" s="396">
        <f t="shared" si="1"/>
        <v>4</v>
      </c>
      <c r="B10" s="275" t="str">
        <f>+'Ekamut-caxs'!B14</f>
        <v>Ֆինանսական օգնությունից (օգնիր մանկապարտեզիդ)</v>
      </c>
      <c r="C10" s="566"/>
      <c r="D10" s="273">
        <f>+'Ekamut-caxs'!D14</f>
        <v>0</v>
      </c>
      <c r="E10" s="273">
        <f t="shared" si="0"/>
        <v>0</v>
      </c>
      <c r="F10" s="272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6">
        <f t="shared" si="1"/>
        <v>5</v>
      </c>
      <c r="B11" s="275" t="str">
        <f>+'Ekamut-caxs'!B15</f>
        <v>Ֆինանսական օգնությունից</v>
      </c>
      <c r="C11" s="566"/>
      <c r="D11" s="273">
        <f>+'Ekamut-caxs'!D15</f>
        <v>0</v>
      </c>
      <c r="E11" s="273">
        <f t="shared" si="0"/>
        <v>0</v>
      </c>
      <c r="F11" s="272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6">
        <f t="shared" si="1"/>
        <v>6</v>
      </c>
      <c r="B12" s="275" t="str">
        <f>+'Ekamut-caxs'!B16</f>
        <v>Չփոխանակվող գործարքներից (դրամաշնորհից)</v>
      </c>
      <c r="C12" s="566"/>
      <c r="D12" s="273">
        <f>+'Ekamut-caxs'!D16</f>
        <v>0</v>
      </c>
      <c r="E12" s="273">
        <f t="shared" si="0"/>
        <v>0</v>
      </c>
      <c r="F12" s="272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6">
        <v>2</v>
      </c>
      <c r="B13" s="275" t="str">
        <f>+'Ekamut-caxs'!B17</f>
        <v xml:space="preserve">Պայմանով ստացված ակտիվներից, այդ թվում՝  </v>
      </c>
      <c r="C13" s="567">
        <f>SUM(C14:C15)</f>
        <v>215</v>
      </c>
      <c r="D13" s="276">
        <f>SUM(D14:D15)</f>
        <v>363</v>
      </c>
      <c r="E13" s="273">
        <f t="shared" si="0"/>
        <v>148</v>
      </c>
      <c r="F13" s="272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5">
        <v>2.1</v>
      </c>
      <c r="B14" s="361" t="str">
        <f>+'Ekamut-caxs'!B18</f>
        <v xml:space="preserve">ոչ ընթացիկ </v>
      </c>
      <c r="C14" s="568">
        <v>215</v>
      </c>
      <c r="D14" s="254">
        <f>+'Ekamut-caxs'!D18</f>
        <v>363</v>
      </c>
      <c r="E14" s="254">
        <f t="shared" si="0"/>
        <v>148</v>
      </c>
      <c r="F14" s="255"/>
      <c r="G14" s="24"/>
    </row>
    <row r="15" spans="1:18" ht="18.75" hidden="1" customHeight="1">
      <c r="A15" s="25">
        <v>7.2</v>
      </c>
      <c r="B15" s="361" t="str">
        <f>+'Ekamut-caxs'!B19</f>
        <v xml:space="preserve">ընթացիկ </v>
      </c>
      <c r="C15" s="568"/>
      <c r="D15" s="254">
        <f>+'Ekamut-caxs'!D19</f>
        <v>0</v>
      </c>
      <c r="E15" s="254">
        <f t="shared" si="0"/>
        <v>0</v>
      </c>
      <c r="F15" s="255"/>
      <c r="G15" s="24"/>
    </row>
    <row r="16" spans="1:18" s="61" customFormat="1" ht="18.75" hidden="1" customHeight="1">
      <c r="A16" s="63">
        <f>+A13+1</f>
        <v>3</v>
      </c>
      <c r="B16" s="275" t="str">
        <f>+'Ekamut-caxs'!B20</f>
        <v>Բանկի տոկոսից</v>
      </c>
      <c r="C16" s="566"/>
      <c r="D16" s="273">
        <f>+'Ekamut-caxs'!D20</f>
        <v>0</v>
      </c>
      <c r="E16" s="273">
        <f t="shared" si="0"/>
        <v>0</v>
      </c>
      <c r="F16" s="272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v>3</v>
      </c>
      <c r="B17" s="360" t="s">
        <v>61</v>
      </c>
      <c r="C17" s="566">
        <v>20.8</v>
      </c>
      <c r="D17" s="272">
        <f>+'Ekamut-caxs'!D21</f>
        <v>0</v>
      </c>
      <c r="E17" s="272">
        <f>D17-C17</f>
        <v>-20.8</v>
      </c>
      <c r="F17" s="255"/>
      <c r="G17" s="59"/>
    </row>
    <row r="18" spans="1:18" s="60" customFormat="1" ht="18.75" customHeight="1">
      <c r="A18" s="65">
        <f>+A17+1</f>
        <v>4</v>
      </c>
      <c r="B18" s="360" t="s">
        <v>260</v>
      </c>
      <c r="C18" s="566">
        <v>4</v>
      </c>
      <c r="D18" s="272">
        <f>+'Ekamut-caxs'!D22</f>
        <v>0</v>
      </c>
      <c r="E18" s="272">
        <f>D18-C18</f>
        <v>-4</v>
      </c>
      <c r="F18" s="255"/>
      <c r="G18" s="59" t="s">
        <v>224</v>
      </c>
    </row>
    <row r="19" spans="1:18" s="19" customFormat="1" ht="17.25">
      <c r="A19" s="66" t="s">
        <v>11</v>
      </c>
      <c r="B19" s="62" t="s">
        <v>141</v>
      </c>
      <c r="C19" s="569">
        <f>SUM(C20,C23:C29,C33:C58,C60:C61)</f>
        <v>25397.8</v>
      </c>
      <c r="D19" s="285">
        <f>SUM(D20,D23:D29,D33:D58,D60:D61)</f>
        <v>29916.6</v>
      </c>
      <c r="E19" s="284">
        <f t="shared" si="0"/>
        <v>4518.7999999999993</v>
      </c>
      <c r="F19" s="574"/>
      <c r="G19" s="64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61" customFormat="1" ht="21" customHeight="1">
      <c r="A20" s="63">
        <v>1</v>
      </c>
      <c r="B20" s="360" t="str">
        <f>+'Ekamut-caxs'!B26</f>
        <v>Աշխատավարձի գծով</v>
      </c>
      <c r="C20" s="566">
        <v>17823</v>
      </c>
      <c r="D20" s="276">
        <f>+'Ekamut-caxs'!D26</f>
        <v>20653.8</v>
      </c>
      <c r="E20" s="273">
        <f t="shared" si="0"/>
        <v>2830.7999999999993</v>
      </c>
      <c r="F20" s="255" t="s">
        <v>274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50" customFormat="1" ht="21" hidden="1" customHeight="1">
      <c r="A21" s="26">
        <v>1.1000000000000001</v>
      </c>
      <c r="B21" s="162" t="str">
        <f>+'Ekamut-caxs'!B27</f>
        <v>վճարովի ծառայության գծով</v>
      </c>
      <c r="C21" s="568"/>
      <c r="D21" s="277">
        <f>+'Ekamut-caxs'!D27</f>
        <v>0</v>
      </c>
      <c r="E21" s="254">
        <f>D21-C21</f>
        <v>0</v>
      </c>
      <c r="F21" s="255"/>
      <c r="G21" s="148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</row>
    <row r="22" spans="1:18" s="149" customFormat="1" ht="21" hidden="1" customHeight="1">
      <c r="A22" s="26">
        <v>1.2</v>
      </c>
      <c r="B22" s="408">
        <f>+'Ekamut-caxs'!B28</f>
        <v>0</v>
      </c>
      <c r="C22" s="568"/>
      <c r="D22" s="253">
        <f>+'Ekamut-caxs'!D28</f>
        <v>0</v>
      </c>
      <c r="E22" s="255">
        <f>D22-C22</f>
        <v>0</v>
      </c>
      <c r="F22" s="255"/>
      <c r="G22" s="148"/>
    </row>
    <row r="23" spans="1:18" s="61" customFormat="1" ht="21" customHeight="1">
      <c r="A23" s="63">
        <f>+A20+1</f>
        <v>2</v>
      </c>
      <c r="B23" s="275" t="str">
        <f>+'Ekamut-caxs'!B29</f>
        <v>Սննդի գծով</v>
      </c>
      <c r="C23" s="566">
        <v>5099.5</v>
      </c>
      <c r="D23" s="276">
        <f>+'Ekamut-caxs'!D29</f>
        <v>5544</v>
      </c>
      <c r="E23" s="273">
        <f t="shared" si="0"/>
        <v>444.5</v>
      </c>
      <c r="F23" s="255" t="s">
        <v>286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hidden="1" customHeight="1">
      <c r="A24" s="63">
        <f>+A23+1</f>
        <v>3</v>
      </c>
      <c r="B24" s="275" t="str">
        <f>+'Ekamut-caxs'!B30</f>
        <v>Ջեռուցման գծով</v>
      </c>
      <c r="C24" s="566"/>
      <c r="D24" s="276">
        <f>+'Ekamut-caxs'!D30</f>
        <v>0</v>
      </c>
      <c r="E24" s="273">
        <f t="shared" si="0"/>
        <v>0</v>
      </c>
      <c r="F24" s="255"/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6">
        <v>3</v>
      </c>
      <c r="B25" s="275" t="str">
        <f>+'Ekamut-caxs'!B31</f>
        <v>Էլեկտրաէներգիայի գծով</v>
      </c>
      <c r="C25" s="566">
        <v>1060.2</v>
      </c>
      <c r="D25" s="276">
        <f>+'Ekamut-caxs'!D31</f>
        <v>1115</v>
      </c>
      <c r="E25" s="273">
        <f t="shared" si="0"/>
        <v>54.799999999999955</v>
      </c>
      <c r="F25" s="570" t="s">
        <v>276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6">
        <f t="shared" ref="A26:A28" si="2">+A25+1</f>
        <v>4</v>
      </c>
      <c r="B26" s="275" t="str">
        <f>+'Ekamut-caxs'!B32</f>
        <v>Ջրմուղ-կոյուղու գծով</v>
      </c>
      <c r="C26" s="566">
        <v>40.799999999999997</v>
      </c>
      <c r="D26" s="276">
        <f>+'Ekamut-caxs'!D32</f>
        <v>40.9</v>
      </c>
      <c r="E26" s="273">
        <f t="shared" si="0"/>
        <v>0.10000000000000142</v>
      </c>
      <c r="F26" s="570" t="s">
        <v>276</v>
      </c>
      <c r="G26" s="19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hidden="1" customHeight="1">
      <c r="A27" s="396">
        <f t="shared" si="2"/>
        <v>5</v>
      </c>
      <c r="B27" s="275" t="str">
        <f>+'Ekamut-caxs'!B33</f>
        <v>Աղբահանության գծով</v>
      </c>
      <c r="C27" s="566"/>
      <c r="D27" s="276">
        <f>+'Ekamut-caxs'!D33</f>
        <v>0</v>
      </c>
      <c r="E27" s="273">
        <f t="shared" si="0"/>
        <v>0</v>
      </c>
      <c r="F27" s="570" t="s">
        <v>276</v>
      </c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hidden="1" customHeight="1">
      <c r="A28" s="396">
        <f t="shared" si="2"/>
        <v>6</v>
      </c>
      <c r="B28" s="275" t="str">
        <f>+'Ekamut-caxs'!B34</f>
        <v>Ախտաբանության գծով</v>
      </c>
      <c r="C28" s="566"/>
      <c r="D28" s="276">
        <f>+'Ekamut-caxs'!D34</f>
        <v>0</v>
      </c>
      <c r="E28" s="273">
        <f t="shared" si="0"/>
        <v>0</v>
      </c>
      <c r="F28" s="570" t="s">
        <v>276</v>
      </c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6">
        <v>5</v>
      </c>
      <c r="B29" s="275" t="str">
        <f>+'Ekamut-caxs'!B35</f>
        <v>Կապի գծով, այդ թվում`</v>
      </c>
      <c r="C29" s="567">
        <f>SUM(C30:C32)</f>
        <v>120.4</v>
      </c>
      <c r="D29" s="276">
        <f>SUM(D30:D32)</f>
        <v>125</v>
      </c>
      <c r="E29" s="273">
        <f t="shared" si="0"/>
        <v>4.5999999999999943</v>
      </c>
      <c r="F29" s="570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5">
        <v>5.0999999999999996</v>
      </c>
      <c r="B30" s="361" t="str">
        <f>+'Ekamut-caxs'!B36</f>
        <v>բաժանորդային վճար</v>
      </c>
      <c r="C30" s="568">
        <v>57.6</v>
      </c>
      <c r="D30" s="277">
        <f>+'Ekamut-caxs'!D36</f>
        <v>57.6</v>
      </c>
      <c r="E30" s="254">
        <f t="shared" si="0"/>
        <v>0</v>
      </c>
      <c r="F30" s="570"/>
      <c r="G30" s="24"/>
    </row>
    <row r="31" spans="1:18" ht="21" customHeight="1">
      <c r="A31" s="25">
        <v>5.2</v>
      </c>
      <c r="B31" s="361" t="str">
        <f>+'Ekamut-caxs'!B37</f>
        <v>րոպեավճար</v>
      </c>
      <c r="C31" s="568">
        <v>5.2</v>
      </c>
      <c r="D31" s="277">
        <f>+'Ekamut-caxs'!D37</f>
        <v>9.8000000000000007</v>
      </c>
      <c r="E31" s="254">
        <f t="shared" si="0"/>
        <v>4.6000000000000005</v>
      </c>
      <c r="F31" s="570"/>
      <c r="G31" s="24"/>
    </row>
    <row r="32" spans="1:18" ht="21" customHeight="1">
      <c r="A32" s="25">
        <v>5.3</v>
      </c>
      <c r="B32" s="361" t="str">
        <f>+'Ekamut-caxs'!B38</f>
        <v>ինտերնետ կապ</v>
      </c>
      <c r="C32" s="568">
        <v>57.6</v>
      </c>
      <c r="D32" s="277">
        <f>+'Ekamut-caxs'!D38</f>
        <v>57.6</v>
      </c>
      <c r="E32" s="254">
        <f t="shared" si="0"/>
        <v>0</v>
      </c>
      <c r="F32" s="570"/>
      <c r="G32" s="24"/>
    </row>
    <row r="33" spans="1:18" s="61" customFormat="1" ht="21" hidden="1" customHeight="1">
      <c r="A33" s="63">
        <f>+A29+1</f>
        <v>6</v>
      </c>
      <c r="B33" s="275" t="str">
        <f>+'Ekamut-caxs'!B39</f>
        <v>Բանկային ծառայության գծով</v>
      </c>
      <c r="C33" s="566"/>
      <c r="D33" s="276">
        <f>+'Ekamut-caxs'!D39</f>
        <v>0</v>
      </c>
      <c r="E33" s="273">
        <f t="shared" si="0"/>
        <v>0</v>
      </c>
      <c r="F33" s="570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v>6</v>
      </c>
      <c r="B34" s="275" t="str">
        <f>+'Ekamut-caxs'!B40</f>
        <v>Տնտեսական ապրանքների գծով</v>
      </c>
      <c r="C34" s="566">
        <v>222.3</v>
      </c>
      <c r="D34" s="276">
        <f>+'Ekamut-caxs'!D40</f>
        <v>294</v>
      </c>
      <c r="E34" s="273">
        <f t="shared" si="0"/>
        <v>71.699999999999989</v>
      </c>
      <c r="F34" s="570" t="s">
        <v>280</v>
      </c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6">
        <f t="shared" ref="A35:A52" si="3">+A34+1</f>
        <v>7</v>
      </c>
      <c r="B35" s="275" t="str">
        <f>+'Ekamut-caxs'!B41</f>
        <v>Գրասենյակային ապրանքների գծով</v>
      </c>
      <c r="C35" s="566">
        <v>88</v>
      </c>
      <c r="D35" s="276">
        <f>+'Ekamut-caxs'!D41</f>
        <v>100</v>
      </c>
      <c r="E35" s="273">
        <f t="shared" si="0"/>
        <v>12</v>
      </c>
      <c r="F35" s="570" t="s">
        <v>281</v>
      </c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6">
        <f t="shared" si="3"/>
        <v>8</v>
      </c>
      <c r="B36" s="275" t="str">
        <f>+'Ekamut-caxs'!B42</f>
        <v>Փոքրարժեք կամ արագամաշ առարկաների գծով</v>
      </c>
      <c r="C36" s="566">
        <v>84.1</v>
      </c>
      <c r="D36" s="276">
        <f>+'Ekamut-caxs'!D42</f>
        <v>100</v>
      </c>
      <c r="E36" s="273">
        <f t="shared" si="0"/>
        <v>15.900000000000006</v>
      </c>
      <c r="F36" s="570" t="s">
        <v>281</v>
      </c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6">
        <f t="shared" si="3"/>
        <v>9</v>
      </c>
      <c r="B37" s="275" t="str">
        <f>+'Ekamut-caxs'!B43</f>
        <v>Ուսումնական նյութերի գծով</v>
      </c>
      <c r="C37" s="566">
        <v>21.5</v>
      </c>
      <c r="D37" s="276">
        <f>+'Ekamut-caxs'!D43</f>
        <v>30</v>
      </c>
      <c r="E37" s="273">
        <f t="shared" si="0"/>
        <v>8.5</v>
      </c>
      <c r="F37" s="570" t="s">
        <v>281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6">
        <f t="shared" si="3"/>
        <v>10</v>
      </c>
      <c r="B38" s="275" t="str">
        <f>+'Ekamut-caxs'!B44</f>
        <v>Դեղորայքի գծով</v>
      </c>
      <c r="C38" s="566"/>
      <c r="D38" s="276">
        <f>+'Ekamut-caxs'!D44</f>
        <v>35</v>
      </c>
      <c r="E38" s="273">
        <f>D38-C38</f>
        <v>35</v>
      </c>
      <c r="F38" s="255" t="s">
        <v>282</v>
      </c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6">
        <f t="shared" si="3"/>
        <v>11</v>
      </c>
      <c r="B39" s="275" t="str">
        <f>+'Ekamut-caxs'!B45</f>
        <v>Բուժ.ծառայության գծով</v>
      </c>
      <c r="C39" s="566">
        <v>51</v>
      </c>
      <c r="D39" s="276">
        <f>+'Ekamut-caxs'!D45</f>
        <v>55</v>
      </c>
      <c r="E39" s="273">
        <f t="shared" si="0"/>
        <v>4</v>
      </c>
      <c r="F39" s="255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6">
        <f t="shared" si="3"/>
        <v>12</v>
      </c>
      <c r="B40" s="275" t="str">
        <f>+'Ekamut-caxs'!B46</f>
        <v>Ընթացիկ վերանորոգման գծով</v>
      </c>
      <c r="C40" s="565">
        <v>29</v>
      </c>
      <c r="D40" s="276">
        <f>+'Ekamut-caxs'!D46</f>
        <v>30</v>
      </c>
      <c r="E40" s="273">
        <f t="shared" si="0"/>
        <v>1</v>
      </c>
      <c r="F40" s="255"/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hidden="1" customHeight="1">
      <c r="A41" s="396">
        <f t="shared" si="3"/>
        <v>13</v>
      </c>
      <c r="B41" s="275" t="str">
        <f>+'Ekamut-caxs'!B47</f>
        <v>Ջեռուցման համակարգի սպասարկման գծով</v>
      </c>
      <c r="C41" s="565"/>
      <c r="D41" s="276">
        <f>+'Ekamut-caxs'!D47</f>
        <v>0</v>
      </c>
      <c r="E41" s="273">
        <f>D41-C41</f>
        <v>0</v>
      </c>
      <c r="F41" s="255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6">
        <f t="shared" si="3"/>
        <v>14</v>
      </c>
      <c r="B42" s="275" t="str">
        <f>+'Ekamut-caxs'!B48</f>
        <v>Կաթսայատան սպասարկման գծով</v>
      </c>
      <c r="C42" s="565"/>
      <c r="D42" s="276">
        <f>+'Ekamut-caxs'!D48</f>
        <v>0</v>
      </c>
      <c r="E42" s="273">
        <f>D42-C42</f>
        <v>0</v>
      </c>
      <c r="F42" s="255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6">
        <f t="shared" si="3"/>
        <v>15</v>
      </c>
      <c r="B43" s="275" t="str">
        <f>+'Ekamut-caxs'!B49</f>
        <v>Սպասարկման և կոմունալ համավճարների գծով</v>
      </c>
      <c r="C43" s="565"/>
      <c r="D43" s="276">
        <f>+'Ekamut-caxs'!D49</f>
        <v>0</v>
      </c>
      <c r="E43" s="273">
        <f>D43-C43</f>
        <v>0</v>
      </c>
      <c r="F43" s="255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6">
        <v>13</v>
      </c>
      <c r="B44" s="275" t="str">
        <f>+'Ekamut-caxs'!B50</f>
        <v>Գնումների համակարգողի ծառայության գծով</v>
      </c>
      <c r="C44" s="566">
        <v>57.5</v>
      </c>
      <c r="D44" s="276">
        <f>+'Ekamut-caxs'!D50</f>
        <v>105</v>
      </c>
      <c r="E44" s="273">
        <f t="shared" si="0"/>
        <v>47.5</v>
      </c>
      <c r="F44" s="255" t="s">
        <v>278</v>
      </c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customHeight="1">
      <c r="A45" s="396">
        <f t="shared" si="3"/>
        <v>14</v>
      </c>
      <c r="B45" s="275" t="str">
        <f>+'Ekamut-caxs'!B51</f>
        <v>Համակարգիչների տեխնիկական սպասարկման գծով</v>
      </c>
      <c r="C45" s="566">
        <v>15.5</v>
      </c>
      <c r="D45" s="276">
        <f>+'Ekamut-caxs'!D51</f>
        <v>18</v>
      </c>
      <c r="E45" s="273">
        <f t="shared" si="0"/>
        <v>2.5</v>
      </c>
      <c r="F45" s="255" t="s">
        <v>279</v>
      </c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8.5" customHeight="1">
      <c r="A46" s="396">
        <f t="shared" si="3"/>
        <v>15</v>
      </c>
      <c r="B46" s="275" t="str">
        <f>+'Ekamut-caxs'!B52</f>
        <v>Համակարգչային ծրագրի և կայքի սպասարկման գծով</v>
      </c>
      <c r="C46" s="565">
        <v>95</v>
      </c>
      <c r="D46" s="276">
        <f>+'Ekamut-caxs'!D52</f>
        <v>95</v>
      </c>
      <c r="E46" s="273">
        <f t="shared" si="0"/>
        <v>0</v>
      </c>
      <c r="F46" s="255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6">
        <f t="shared" si="3"/>
        <v>16</v>
      </c>
      <c r="B47" s="275" t="str">
        <f>+'Ekamut-caxs'!B53</f>
        <v>էլ․ստորագրության գծով</v>
      </c>
      <c r="C47" s="565">
        <v>3</v>
      </c>
      <c r="D47" s="276">
        <f>+'Ekamut-caxs'!D53</f>
        <v>3</v>
      </c>
      <c r="E47" s="273">
        <f t="shared" ref="E47:E61" si="4">D47-C47</f>
        <v>0</v>
      </c>
      <c r="F47" s="255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6">
        <f t="shared" si="3"/>
        <v>17</v>
      </c>
      <c r="B48" s="275" t="str">
        <f>+'Ekamut-caxs'!B54</f>
        <v>Հայտարարության գծով</v>
      </c>
      <c r="C48" s="565">
        <v>23.2</v>
      </c>
      <c r="D48" s="276">
        <f>+'Ekamut-caxs'!D54</f>
        <v>69.599999999999994</v>
      </c>
      <c r="E48" s="273">
        <f t="shared" si="4"/>
        <v>46.399999999999991</v>
      </c>
      <c r="F48" s="255" t="s">
        <v>277</v>
      </c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17.25" hidden="1">
      <c r="A49" s="396">
        <f t="shared" si="3"/>
        <v>18</v>
      </c>
      <c r="B49" s="275" t="str">
        <f>+'Ekamut-caxs'!B55</f>
        <v>Բաժանորդագրության գծով</v>
      </c>
      <c r="C49" s="565"/>
      <c r="D49" s="276">
        <f>+'Ekamut-caxs'!D55</f>
        <v>0</v>
      </c>
      <c r="E49" s="273">
        <f t="shared" si="4"/>
        <v>0</v>
      </c>
      <c r="F49" s="255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17.25">
      <c r="A50" s="396">
        <v>18</v>
      </c>
      <c r="B50" s="275" t="str">
        <f>+'Ekamut-caxs'!B56</f>
        <v>Վերապատրաստման գծով</v>
      </c>
      <c r="C50" s="565">
        <v>20.8</v>
      </c>
      <c r="D50" s="276">
        <f>+'Ekamut-caxs'!D56</f>
        <v>0</v>
      </c>
      <c r="E50" s="273">
        <f t="shared" si="4"/>
        <v>-20.8</v>
      </c>
      <c r="F50" s="255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0.75" customHeight="1">
      <c r="A51" s="396">
        <f t="shared" si="3"/>
        <v>19</v>
      </c>
      <c r="B51" s="275">
        <f>+'Ekamut-caxs'!B57</f>
        <v>0</v>
      </c>
      <c r="C51" s="565"/>
      <c r="D51" s="276">
        <f>+'Ekamut-caxs'!D57</f>
        <v>0</v>
      </c>
      <c r="E51" s="273">
        <f t="shared" si="4"/>
        <v>0</v>
      </c>
      <c r="F51" s="255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17.25" hidden="1">
      <c r="A52" s="396">
        <f t="shared" si="3"/>
        <v>20</v>
      </c>
      <c r="B52" s="275">
        <f>+'Ekamut-caxs'!B58</f>
        <v>0</v>
      </c>
      <c r="C52" s="565"/>
      <c r="D52" s="274">
        <f>+'Ekamut-caxs'!D58</f>
        <v>0</v>
      </c>
      <c r="E52" s="272">
        <f t="shared" si="4"/>
        <v>0</v>
      </c>
      <c r="F52" s="255"/>
      <c r="G52" s="59"/>
    </row>
    <row r="53" spans="1:18" s="60" customFormat="1" ht="17.25" hidden="1">
      <c r="A53" s="490">
        <f>+A52+1</f>
        <v>21</v>
      </c>
      <c r="B53" s="360">
        <f>+'Ekamut-caxs'!B59</f>
        <v>0</v>
      </c>
      <c r="C53" s="565"/>
      <c r="D53" s="274">
        <f>+'Ekamut-caxs'!D59</f>
        <v>0</v>
      </c>
      <c r="E53" s="272">
        <f>D53-C53</f>
        <v>0</v>
      </c>
      <c r="F53" s="255"/>
      <c r="G53" s="59"/>
    </row>
    <row r="54" spans="1:18" s="541" customFormat="1" ht="17.25">
      <c r="A54" s="542">
        <v>19</v>
      </c>
      <c r="B54" s="360" t="s">
        <v>261</v>
      </c>
      <c r="C54" s="565">
        <v>30</v>
      </c>
      <c r="D54" s="551"/>
      <c r="E54" s="550"/>
      <c r="F54" s="255"/>
      <c r="G54" s="540"/>
    </row>
    <row r="55" spans="1:18" s="541" customFormat="1" ht="17.25">
      <c r="A55" s="542">
        <v>20</v>
      </c>
      <c r="B55" s="360" t="s">
        <v>262</v>
      </c>
      <c r="C55" s="565">
        <v>130</v>
      </c>
      <c r="D55" s="551"/>
      <c r="E55" s="550"/>
      <c r="F55" s="255"/>
      <c r="G55" s="540"/>
    </row>
    <row r="56" spans="1:18" s="541" customFormat="1" ht="17.25" hidden="1">
      <c r="A56" s="542">
        <v>29</v>
      </c>
      <c r="B56" s="360"/>
      <c r="C56" s="565"/>
      <c r="D56" s="551"/>
      <c r="E56" s="550"/>
      <c r="F56" s="255"/>
      <c r="G56" s="540"/>
    </row>
    <row r="57" spans="1:18" s="60" customFormat="1" ht="17.25" hidden="1">
      <c r="A57" s="490">
        <f>+A53+1</f>
        <v>22</v>
      </c>
      <c r="B57" s="360" t="str">
        <f>+'Ekamut-caxs'!B60</f>
        <v>Հիմնական միջոցների ձեռք բերոմ</v>
      </c>
      <c r="C57" s="565"/>
      <c r="D57" s="274">
        <f>+'Ekamut-caxs'!D60</f>
        <v>0</v>
      </c>
      <c r="E57" s="272">
        <f>D57-C57</f>
        <v>0</v>
      </c>
      <c r="F57" s="255"/>
      <c r="G57" s="59" t="s">
        <v>120</v>
      </c>
    </row>
    <row r="58" spans="1:18" s="61" customFormat="1" ht="34.5" customHeight="1">
      <c r="A58" s="396">
        <v>21</v>
      </c>
      <c r="B58" s="275" t="str">
        <f>+'Ekamut-caxs'!B61</f>
        <v>Հիմնական միջոցների մաշվածության գծով, որից՝</v>
      </c>
      <c r="C58" s="565">
        <v>363</v>
      </c>
      <c r="D58" s="276">
        <f>+'Ekamut-caxs'!D61</f>
        <v>363</v>
      </c>
      <c r="E58" s="273">
        <f t="shared" si="4"/>
        <v>0</v>
      </c>
      <c r="F58" s="255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ht="30" customHeight="1">
      <c r="A59" s="26">
        <v>21.1</v>
      </c>
      <c r="B59" s="361" t="str">
        <f>+'Ekamut-caxs'!B62</f>
        <v>պայմանով (անհատույց) ստացված</v>
      </c>
      <c r="C59" s="570">
        <v>215</v>
      </c>
      <c r="D59" s="277">
        <f>+'Ekamut-caxs'!D62</f>
        <v>363</v>
      </c>
      <c r="E59" s="254">
        <f t="shared" si="4"/>
        <v>148</v>
      </c>
      <c r="F59" s="255"/>
      <c r="G59" s="151"/>
    </row>
    <row r="60" spans="1:18" s="61" customFormat="1" ht="21" customHeight="1">
      <c r="A60" s="63">
        <f>+A58+1</f>
        <v>22</v>
      </c>
      <c r="B60" s="275" t="str">
        <f>+'Ekamut-caxs'!B63</f>
        <v xml:space="preserve">Չփոխհատուցվող հարկերի գծով </v>
      </c>
      <c r="C60" s="565">
        <v>20</v>
      </c>
      <c r="D60" s="276">
        <f>+'Ekamut-caxs'!D63</f>
        <v>0</v>
      </c>
      <c r="E60" s="273">
        <f t="shared" si="4"/>
        <v>-20</v>
      </c>
      <c r="F60" s="255"/>
      <c r="G60" s="59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</row>
    <row r="61" spans="1:18" s="61" customFormat="1" ht="21" customHeight="1">
      <c r="A61" s="63">
        <f>+A60+1</f>
        <v>23</v>
      </c>
      <c r="B61" s="275" t="str">
        <f>+'Ekamut-caxs'!B64</f>
        <v>Այլ ծախսերի գծով</v>
      </c>
      <c r="C61" s="565"/>
      <c r="D61" s="276">
        <f>+'Ekamut-caxs'!D64</f>
        <v>1140.3</v>
      </c>
      <c r="E61" s="273">
        <f t="shared" si="4"/>
        <v>1140.3</v>
      </c>
      <c r="F61" s="255" t="s">
        <v>283</v>
      </c>
      <c r="G61" s="59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</row>
    <row r="62" spans="1:18" s="32" customFormat="1" ht="17.25">
      <c r="A62" s="23"/>
      <c r="B62" s="409" t="s">
        <v>77</v>
      </c>
      <c r="C62" s="564">
        <f>C6-C19</f>
        <v>0</v>
      </c>
      <c r="D62" s="284">
        <f>D6-D19</f>
        <v>0</v>
      </c>
      <c r="E62" s="284">
        <f t="shared" si="0"/>
        <v>0</v>
      </c>
      <c r="F62" s="574"/>
      <c r="G62" s="30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45" customHeight="1">
      <c r="A63" s="33"/>
      <c r="B63" s="410"/>
      <c r="C63" s="571"/>
      <c r="D63" s="34"/>
      <c r="E63" s="34"/>
      <c r="F63" s="34"/>
      <c r="G63" s="30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ht="24.75" customHeight="1">
      <c r="B64" s="432" t="s">
        <v>2</v>
      </c>
      <c r="C64" s="572"/>
      <c r="D64" s="599" t="str">
        <f>+'Ekamut-caxs'!D67</f>
        <v>Ս․ Մկրտչյան</v>
      </c>
      <c r="E64" s="599"/>
      <c r="F64" s="305"/>
      <c r="G64" s="24"/>
    </row>
    <row r="65" spans="1:7" ht="9.75" customHeight="1">
      <c r="B65" s="433"/>
      <c r="C65" s="573"/>
      <c r="D65" s="598" t="s">
        <v>5</v>
      </c>
      <c r="E65" s="598"/>
      <c r="F65" s="306"/>
      <c r="G65" s="24"/>
    </row>
    <row r="66" spans="1:7" ht="24.75" customHeight="1">
      <c r="B66" s="432" t="s">
        <v>6</v>
      </c>
      <c r="C66" s="572"/>
      <c r="D66" s="599" t="str">
        <f>+'Ekamut-caxs'!D69</f>
        <v>Ա․ Հակոբյան</v>
      </c>
      <c r="E66" s="599"/>
      <c r="F66" s="305"/>
      <c r="G66" s="24"/>
    </row>
    <row r="67" spans="1:7" ht="11.25" customHeight="1">
      <c r="B67" s="435"/>
      <c r="C67" s="573"/>
      <c r="D67" s="598" t="s">
        <v>5</v>
      </c>
      <c r="E67" s="598"/>
      <c r="F67" s="306"/>
      <c r="G67" s="24"/>
    </row>
    <row r="68" spans="1:7" s="16" customFormat="1">
      <c r="A68" s="21"/>
      <c r="B68" s="436" t="s">
        <v>1</v>
      </c>
      <c r="C68" s="573"/>
      <c r="D68" s="434"/>
      <c r="E68" s="434"/>
      <c r="F68" s="35"/>
      <c r="G68" s="24"/>
    </row>
    <row r="69" spans="1:7" s="16" customFormat="1">
      <c r="A69" s="114"/>
      <c r="B69" s="412"/>
      <c r="C69" s="333"/>
      <c r="D69" s="24"/>
      <c r="E69" s="24"/>
      <c r="F69" s="24"/>
      <c r="G69" s="24"/>
    </row>
    <row r="70" spans="1:7" s="16" customFormat="1">
      <c r="A70" s="114"/>
      <c r="B70" s="412"/>
      <c r="C70" s="333"/>
      <c r="D70" s="24"/>
      <c r="E70" s="24"/>
      <c r="F70" s="24"/>
      <c r="G70" s="24"/>
    </row>
    <row r="71" spans="1:7" s="16" customFormat="1">
      <c r="A71" s="114"/>
      <c r="B71" s="412"/>
      <c r="C71" s="333"/>
      <c r="D71" s="24"/>
      <c r="E71" s="24"/>
      <c r="F71" s="24"/>
      <c r="G71" s="24"/>
    </row>
    <row r="72" spans="1:7" s="16" customFormat="1">
      <c r="A72" s="114"/>
      <c r="B72" s="412"/>
      <c r="C72" s="333"/>
      <c r="D72" s="24"/>
      <c r="E72" s="24"/>
      <c r="F72" s="24"/>
      <c r="G72" s="24"/>
    </row>
    <row r="73" spans="1:7" s="16" customFormat="1">
      <c r="A73" s="114"/>
      <c r="B73" s="412"/>
      <c r="C73" s="333"/>
      <c r="D73" s="24"/>
      <c r="E73" s="24"/>
      <c r="F73" s="24"/>
    </row>
    <row r="74" spans="1:7" s="16" customFormat="1">
      <c r="A74" s="114"/>
      <c r="B74" s="412"/>
      <c r="C74" s="333"/>
      <c r="D74" s="24"/>
      <c r="E74" s="24"/>
      <c r="F74" s="24"/>
    </row>
    <row r="75" spans="1:7" s="16" customFormat="1">
      <c r="A75" s="114"/>
      <c r="B75" s="412"/>
      <c r="C75" s="333"/>
      <c r="D75" s="24"/>
      <c r="E75" s="24"/>
      <c r="F75" s="24"/>
    </row>
    <row r="76" spans="1:7" s="16" customFormat="1">
      <c r="A76" s="114"/>
      <c r="B76" s="20"/>
      <c r="C76" s="563"/>
    </row>
    <row r="77" spans="1:7" s="16" customFormat="1">
      <c r="A77" s="114"/>
      <c r="B77" s="20"/>
      <c r="C77" s="563"/>
    </row>
    <row r="78" spans="1:7" s="16" customFormat="1">
      <c r="A78" s="114"/>
      <c r="B78" s="20"/>
      <c r="C78" s="563"/>
    </row>
    <row r="79" spans="1:7" s="16" customFormat="1">
      <c r="A79" s="114"/>
      <c r="B79" s="20"/>
      <c r="C79" s="563"/>
    </row>
    <row r="80" spans="1:7" s="16" customFormat="1">
      <c r="A80" s="114"/>
      <c r="B80" s="20"/>
      <c r="C80" s="563"/>
    </row>
    <row r="81" spans="1:3" s="16" customFormat="1">
      <c r="A81" s="114"/>
      <c r="B81" s="20"/>
      <c r="C81" s="563"/>
    </row>
    <row r="82" spans="1:3" s="16" customFormat="1">
      <c r="A82" s="114"/>
      <c r="B82" s="20"/>
      <c r="C82" s="563"/>
    </row>
    <row r="83" spans="1:3" s="16" customFormat="1">
      <c r="A83" s="114"/>
      <c r="B83" s="20"/>
      <c r="C83" s="563"/>
    </row>
    <row r="84" spans="1:3" s="16" customFormat="1">
      <c r="A84" s="114"/>
      <c r="B84" s="20"/>
      <c r="C84" s="563"/>
    </row>
    <row r="85" spans="1:3" s="16" customFormat="1">
      <c r="A85" s="114"/>
      <c r="B85" s="20"/>
      <c r="C85" s="563"/>
    </row>
    <row r="86" spans="1:3" s="16" customFormat="1">
      <c r="A86" s="114"/>
      <c r="B86" s="20"/>
      <c r="C86" s="563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51" zoomScaleSheetLayoutView="100" workbookViewId="0">
      <selection activeCell="E23" sqref="E23"/>
    </sheetView>
  </sheetViews>
  <sheetFormatPr defaultColWidth="9.140625" defaultRowHeight="13.5"/>
  <cols>
    <col min="1" max="1" width="6.140625" style="17" customWidth="1"/>
    <col min="2" max="2" width="51.140625" style="407" customWidth="1"/>
    <col min="3" max="3" width="19.42578125" style="562" customWidth="1"/>
    <col min="4" max="4" width="14.140625" style="17" customWidth="1"/>
    <col min="5" max="5" width="13.5703125" style="17" customWidth="1"/>
    <col min="6" max="6" width="39.7109375" style="407" customWidth="1"/>
    <col min="7" max="7" width="9.140625" style="128"/>
    <col min="8" max="8" width="14.5703125" style="114" customWidth="1"/>
    <col min="9" max="13" width="9.140625" style="114"/>
    <col min="14" max="20" width="9.140625" style="122"/>
    <col min="21" max="16384" width="9.140625" style="17"/>
  </cols>
  <sheetData>
    <row r="1" spans="1:20" ht="23.25" customHeight="1">
      <c r="A1" s="597" t="s">
        <v>78</v>
      </c>
      <c r="B1" s="597"/>
      <c r="C1" s="597"/>
      <c r="D1" s="597"/>
      <c r="E1" s="597"/>
      <c r="F1" s="597"/>
    </row>
    <row r="2" spans="1:20" s="19" customFormat="1" ht="20.25">
      <c r="A2" s="591" t="str">
        <f>+'Ekamut-caxs'!A7:D7</f>
        <v xml:space="preserve">«Երևանի հ.34 մսուր-մանկապարտեզ» ՀՈԱԿ-ի </v>
      </c>
      <c r="B2" s="591"/>
      <c r="C2" s="591"/>
      <c r="D2" s="591"/>
      <c r="E2" s="591"/>
      <c r="F2" s="591"/>
      <c r="G2" s="107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39" customHeight="1">
      <c r="A3" s="600" t="s">
        <v>229</v>
      </c>
      <c r="B3" s="600"/>
      <c r="C3" s="600"/>
      <c r="D3" s="600"/>
      <c r="E3" s="600"/>
      <c r="F3" s="600"/>
      <c r="G3" s="129"/>
      <c r="H3" s="116"/>
      <c r="I3" s="116"/>
      <c r="J3" s="116"/>
      <c r="K3" s="116"/>
      <c r="L3" s="116"/>
    </row>
    <row r="4" spans="1:20" s="19" customFormat="1" ht="18" customHeight="1">
      <c r="A4" s="11"/>
      <c r="B4" s="413"/>
      <c r="C4" s="552"/>
      <c r="F4" s="578" t="s">
        <v>42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7" customFormat="1" ht="75.75" customHeight="1">
      <c r="A5" s="89" t="s">
        <v>3</v>
      </c>
      <c r="B5" s="91" t="s">
        <v>30</v>
      </c>
      <c r="C5" s="553" t="s">
        <v>209</v>
      </c>
      <c r="D5" s="250" t="s">
        <v>210</v>
      </c>
      <c r="E5" s="90" t="s">
        <v>49</v>
      </c>
      <c r="F5" s="307" t="str">
        <f>+'Ekamutneri hamematakan'!F5</f>
        <v>Ծանոթություն նախատեսվող ցուցանիշների վերաբերյալ</v>
      </c>
      <c r="G5" s="16"/>
      <c r="H5" s="424" t="s">
        <v>244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19" customFormat="1" ht="41.25" customHeight="1">
      <c r="A6" s="12" t="s">
        <v>7</v>
      </c>
      <c r="B6" s="13" t="s">
        <v>31</v>
      </c>
      <c r="C6" s="554">
        <v>94.5</v>
      </c>
      <c r="D6" s="256">
        <f>+C80</f>
        <v>148.79999999999927</v>
      </c>
      <c r="E6" s="269">
        <f t="shared" ref="E6:E66" si="0">D6-C6</f>
        <v>54.299999999999272</v>
      </c>
      <c r="F6" s="579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19" customFormat="1" ht="38.25" customHeight="1">
      <c r="A7" s="12" t="s">
        <v>11</v>
      </c>
      <c r="B7" s="13" t="s">
        <v>79</v>
      </c>
      <c r="C7" s="555">
        <f>SUM(C8,C9:C18)</f>
        <v>25292.1</v>
      </c>
      <c r="D7" s="269">
        <f>SUM(D8,D9:D18)</f>
        <v>29553.599999999999</v>
      </c>
      <c r="E7" s="269">
        <f>D7-C7</f>
        <v>4261.5</v>
      </c>
      <c r="F7" s="579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1" customFormat="1" ht="17.25" customHeight="1">
      <c r="A8" s="63">
        <v>1</v>
      </c>
      <c r="B8" s="359" t="str">
        <f>+'Dramakan hosqer'!B14</f>
        <v>Սուբսիդիայից</v>
      </c>
      <c r="C8" s="556">
        <v>25267.3</v>
      </c>
      <c r="D8" s="267">
        <f>+'Dramakan hosqer'!F14</f>
        <v>29553.599999999999</v>
      </c>
      <c r="E8" s="267">
        <f>D8-C8</f>
        <v>4286.2999999999993</v>
      </c>
      <c r="F8" s="580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1" customFormat="1" ht="17.25" hidden="1" customHeight="1">
      <c r="A9" s="63">
        <f>+A8+1</f>
        <v>2</v>
      </c>
      <c r="B9" s="359" t="str">
        <f>+'Dramakan hosqer'!B15</f>
        <v xml:space="preserve">Վճարովի ծառայություններից </v>
      </c>
      <c r="C9" s="556"/>
      <c r="D9" s="267">
        <f>+'Dramakan hosqer'!F15</f>
        <v>0</v>
      </c>
      <c r="E9" s="267">
        <f t="shared" si="0"/>
        <v>0</v>
      </c>
      <c r="F9" s="580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1" customFormat="1" ht="17.25" hidden="1" customHeight="1">
      <c r="A10" s="396">
        <f t="shared" ref="A10:A16" si="1">+A9+1</f>
        <v>3</v>
      </c>
      <c r="B10" s="359" t="str">
        <f>+'Dramakan hosqer'!B16</f>
        <v>Սպասարկման և կոմունալ համավճարներից</v>
      </c>
      <c r="C10" s="556"/>
      <c r="D10" s="267">
        <f>+'Dramakan hosqer'!F16</f>
        <v>0</v>
      </c>
      <c r="E10" s="267">
        <f t="shared" si="0"/>
        <v>0</v>
      </c>
      <c r="F10" s="580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1" customFormat="1" ht="17.25" hidden="1" customHeight="1">
      <c r="A11" s="396">
        <f t="shared" si="1"/>
        <v>4</v>
      </c>
      <c r="B11" s="359" t="str">
        <f>+'Dramakan hosqer'!B17</f>
        <v>Ֆինանսական օգնությունից (օգնիր մանկապարտեզիդ)</v>
      </c>
      <c r="C11" s="556"/>
      <c r="D11" s="267">
        <f>+'Dramakan hosqer'!F17</f>
        <v>0</v>
      </c>
      <c r="E11" s="267">
        <f t="shared" si="0"/>
        <v>0</v>
      </c>
      <c r="F11" s="580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1" customFormat="1" ht="17.25" hidden="1" customHeight="1">
      <c r="A12" s="396">
        <f t="shared" si="1"/>
        <v>5</v>
      </c>
      <c r="B12" s="359" t="str">
        <f>+'Dramakan hosqer'!B18</f>
        <v>Ֆինանսական օգնությունից</v>
      </c>
      <c r="C12" s="556"/>
      <c r="D12" s="267">
        <f>+'Dramakan hosqer'!F18</f>
        <v>0</v>
      </c>
      <c r="E12" s="267">
        <f t="shared" si="0"/>
        <v>0</v>
      </c>
      <c r="F12" s="580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1" customFormat="1" ht="17.25" hidden="1" customHeight="1">
      <c r="A13" s="396">
        <f t="shared" si="1"/>
        <v>6</v>
      </c>
      <c r="B13" s="359" t="str">
        <f>+'Dramakan hosqer'!B19</f>
        <v>Չփոխանակվող գործարքներից (դրամաշնորհից)</v>
      </c>
      <c r="C13" s="556"/>
      <c r="D13" s="267">
        <f>+'Dramakan hosqer'!F19</f>
        <v>0</v>
      </c>
      <c r="E13" s="267">
        <f t="shared" si="0"/>
        <v>0</v>
      </c>
      <c r="F13" s="580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1" customFormat="1" ht="17.25" hidden="1" customHeight="1">
      <c r="A14" s="396">
        <f t="shared" si="1"/>
        <v>7</v>
      </c>
      <c r="B14" s="359" t="str">
        <f>+'Dramakan hosqer'!B20</f>
        <v>Դեբիտորական պարտքերից</v>
      </c>
      <c r="C14" s="556"/>
      <c r="D14" s="267">
        <f>+'Dramakan hosqer'!F20</f>
        <v>0</v>
      </c>
      <c r="E14" s="267">
        <f t="shared" si="0"/>
        <v>0</v>
      </c>
      <c r="F14" s="580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1" customFormat="1" ht="15" hidden="1" customHeight="1">
      <c r="A15" s="396">
        <f t="shared" si="1"/>
        <v>8</v>
      </c>
      <c r="B15" s="359" t="str">
        <f>+'Dramakan hosqer'!B21</f>
        <v>Բանկի տոկոսից</v>
      </c>
      <c r="C15" s="556"/>
      <c r="D15" s="267">
        <f>+'Dramakan hosqer'!F21</f>
        <v>0</v>
      </c>
      <c r="E15" s="267">
        <f>D15-C15</f>
        <v>0</v>
      </c>
      <c r="F15" s="580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0" customFormat="1" ht="17.25" hidden="1" customHeight="1">
      <c r="A16" s="490">
        <f t="shared" si="1"/>
        <v>9</v>
      </c>
      <c r="B16" s="510"/>
      <c r="C16" s="556"/>
      <c r="D16" s="486">
        <f>+'Dramakan hosqer'!F22</f>
        <v>0</v>
      </c>
      <c r="E16" s="486">
        <f t="shared" si="0"/>
        <v>0</v>
      </c>
      <c r="F16" s="580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41" customFormat="1" ht="17.25" customHeight="1">
      <c r="A17" s="542">
        <v>2</v>
      </c>
      <c r="B17" s="510" t="s">
        <v>61</v>
      </c>
      <c r="C17" s="556">
        <v>20.8</v>
      </c>
      <c r="D17" s="549"/>
      <c r="E17" s="549"/>
      <c r="F17" s="580"/>
      <c r="G17" s="545"/>
      <c r="H17" s="543"/>
      <c r="I17" s="543"/>
      <c r="J17" s="543"/>
      <c r="K17" s="543"/>
      <c r="L17" s="543"/>
      <c r="M17" s="543"/>
      <c r="N17" s="544"/>
      <c r="O17" s="544"/>
      <c r="P17" s="544"/>
      <c r="Q17" s="544"/>
      <c r="R17" s="544"/>
      <c r="S17" s="544"/>
      <c r="T17" s="544"/>
    </row>
    <row r="18" spans="1:20" s="60" customFormat="1" ht="17.25" customHeight="1">
      <c r="A18" s="490">
        <v>3</v>
      </c>
      <c r="B18" s="510" t="s">
        <v>260</v>
      </c>
      <c r="C18" s="556">
        <v>4</v>
      </c>
      <c r="D18" s="486">
        <f>+'Dramakan hosqer'!F23</f>
        <v>0</v>
      </c>
      <c r="E18" s="486">
        <f>D18-C18</f>
        <v>-4</v>
      </c>
      <c r="F18" s="580"/>
      <c r="G18" s="105" t="s">
        <v>224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19" customFormat="1" ht="36" customHeight="1">
      <c r="A19" s="12" t="s">
        <v>33</v>
      </c>
      <c r="B19" s="13" t="s">
        <v>80</v>
      </c>
      <c r="C19" s="555">
        <f>+C20+C65+C77</f>
        <v>25237.8</v>
      </c>
      <c r="D19" s="269">
        <f>+D20+D65+D77</f>
        <v>28579.399999999998</v>
      </c>
      <c r="E19" s="269">
        <f t="shared" si="0"/>
        <v>3341.5999999999985</v>
      </c>
      <c r="F19" s="579"/>
      <c r="G19" s="130"/>
      <c r="H19" s="115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19" customFormat="1" ht="21" customHeight="1">
      <c r="A20" s="15" t="s">
        <v>53</v>
      </c>
      <c r="B20" s="13" t="s">
        <v>56</v>
      </c>
      <c r="C20" s="555">
        <f>SUM(C21,C24:C30,C34:C59,C63:C64)</f>
        <v>24921</v>
      </c>
      <c r="D20" s="269">
        <f>SUM(D21,D24:D30,D34:D59,D63:D64)</f>
        <v>28414.399999999998</v>
      </c>
      <c r="E20" s="269">
        <f t="shared" si="0"/>
        <v>3493.3999999999978</v>
      </c>
      <c r="F20" s="579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1" customFormat="1" ht="18" customHeight="1">
      <c r="A21" s="63">
        <v>1</v>
      </c>
      <c r="B21" s="360" t="str">
        <f>+'Dramakan hosqer'!B26</f>
        <v>Աշխատավարձի գծով</v>
      </c>
      <c r="C21" s="556">
        <v>17822.3</v>
      </c>
      <c r="D21" s="267">
        <f>+'Dramakan hosqer'!F26</f>
        <v>20653.8</v>
      </c>
      <c r="E21" s="267">
        <f t="shared" si="0"/>
        <v>2831.5</v>
      </c>
      <c r="F21" s="253" t="s">
        <v>274</v>
      </c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hidden="1" customHeight="1">
      <c r="A22" s="25">
        <v>1.1000000000000001</v>
      </c>
      <c r="B22" s="391" t="str">
        <f>+'Dramakan hosqer'!B27</f>
        <v>վճարովի ծառայության գծով</v>
      </c>
      <c r="C22" s="557"/>
      <c r="D22" s="271">
        <f>+'Dramakan hosqer'!F27</f>
        <v>0</v>
      </c>
      <c r="E22" s="271">
        <f t="shared" si="0"/>
        <v>0</v>
      </c>
      <c r="F22" s="253"/>
    </row>
    <row r="23" spans="1:20" ht="18" hidden="1" customHeight="1">
      <c r="A23" s="25">
        <v>1.2</v>
      </c>
      <c r="B23" s="391">
        <f>+'Dramakan hosqer'!B28</f>
        <v>0</v>
      </c>
      <c r="C23" s="557"/>
      <c r="D23" s="271">
        <f>+'Dramakan hosqer'!F28</f>
        <v>0</v>
      </c>
      <c r="E23" s="271">
        <f t="shared" si="0"/>
        <v>0</v>
      </c>
      <c r="F23" s="253"/>
    </row>
    <row r="24" spans="1:20" s="61" customFormat="1" ht="18" customHeight="1">
      <c r="A24" s="63">
        <f>+A21+1</f>
        <v>2</v>
      </c>
      <c r="B24" s="275" t="str">
        <f>+'Dramakan hosqer'!B29</f>
        <v>Սննդի գծով</v>
      </c>
      <c r="C24" s="556">
        <v>5096.1000000000004</v>
      </c>
      <c r="D24" s="267">
        <f>+'Dramakan hosqer'!F29</f>
        <v>5544</v>
      </c>
      <c r="E24" s="267">
        <f t="shared" si="0"/>
        <v>447.89999999999964</v>
      </c>
      <c r="F24" s="253" t="s">
        <v>275</v>
      </c>
      <c r="G24" s="59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1" customFormat="1" ht="18" hidden="1" customHeight="1">
      <c r="A25" s="63">
        <f>+A24+1</f>
        <v>3</v>
      </c>
      <c r="B25" s="275" t="str">
        <f>+'Dramakan hosqer'!B30</f>
        <v>Ջեռուցման գծով</v>
      </c>
      <c r="C25" s="556"/>
      <c r="D25" s="267">
        <f>+'Dramakan hosqer'!F30</f>
        <v>0</v>
      </c>
      <c r="E25" s="267">
        <f t="shared" si="0"/>
        <v>0</v>
      </c>
      <c r="F25" s="253"/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1" customFormat="1" ht="18" customHeight="1">
      <c r="A26" s="396">
        <v>3</v>
      </c>
      <c r="B26" s="275" t="str">
        <f>+'Dramakan hosqer'!B31</f>
        <v>Էլեկտրաէներգիայի գծով</v>
      </c>
      <c r="C26" s="556">
        <v>949</v>
      </c>
      <c r="D26" s="267">
        <f>+'Dramakan hosqer'!F31</f>
        <v>1115</v>
      </c>
      <c r="E26" s="267">
        <f t="shared" si="0"/>
        <v>166</v>
      </c>
      <c r="F26" s="568" t="s">
        <v>276</v>
      </c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1" customFormat="1" ht="18" customHeight="1">
      <c r="A27" s="396">
        <f t="shared" ref="A27:A29" si="2">+A26+1</f>
        <v>4</v>
      </c>
      <c r="B27" s="275" t="str">
        <f>+'Dramakan hosqer'!B32</f>
        <v>Ջրմուղ-կոյուղու գծով</v>
      </c>
      <c r="C27" s="556">
        <v>41</v>
      </c>
      <c r="D27" s="267">
        <f>+'Dramakan hosqer'!F32</f>
        <v>40.9</v>
      </c>
      <c r="E27" s="267">
        <f t="shared" si="0"/>
        <v>-0.10000000000000142</v>
      </c>
      <c r="F27" s="568" t="s">
        <v>276</v>
      </c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1" customFormat="1" ht="18" hidden="1" customHeight="1">
      <c r="A28" s="396">
        <f t="shared" si="2"/>
        <v>5</v>
      </c>
      <c r="B28" s="275" t="str">
        <f>+'Dramakan hosqer'!B33</f>
        <v>Աղբահանության գծով</v>
      </c>
      <c r="C28" s="556"/>
      <c r="D28" s="267">
        <f>+'Dramakan hosqer'!F33</f>
        <v>0</v>
      </c>
      <c r="E28" s="267">
        <f t="shared" si="0"/>
        <v>0</v>
      </c>
      <c r="F28" s="580"/>
      <c r="G28" s="131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1" customFormat="1" ht="16.5" hidden="1" customHeight="1">
      <c r="A29" s="396">
        <f t="shared" si="2"/>
        <v>6</v>
      </c>
      <c r="B29" s="275" t="str">
        <f>+'Dramakan hosqer'!B34</f>
        <v>Ախտաբանության գծով</v>
      </c>
      <c r="C29" s="556"/>
      <c r="D29" s="267">
        <f>+'Dramakan hosqer'!F34</f>
        <v>0</v>
      </c>
      <c r="E29" s="267">
        <f t="shared" si="0"/>
        <v>0</v>
      </c>
      <c r="F29" s="580"/>
      <c r="G29" s="132"/>
      <c r="H29" s="119"/>
      <c r="I29" s="119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61" customFormat="1" ht="17.25">
      <c r="A30" s="396">
        <v>5</v>
      </c>
      <c r="B30" s="275" t="str">
        <f>+'Dramakan hosqer'!B35</f>
        <v>Կապի գծով, այդ թվում`</v>
      </c>
      <c r="C30" s="558">
        <f>SUM(C31:C33)</f>
        <v>121.6</v>
      </c>
      <c r="D30" s="267">
        <f>SUM(D31:D33)</f>
        <v>125</v>
      </c>
      <c r="E30" s="267">
        <f t="shared" si="0"/>
        <v>3.4000000000000057</v>
      </c>
      <c r="F30" s="580"/>
      <c r="G30" s="131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ht="18" customHeight="1">
      <c r="A31" s="25">
        <v>5.0999999999999996</v>
      </c>
      <c r="B31" s="361" t="str">
        <f>+'Dramakan hosqer'!B36</f>
        <v>բաժանորդային վճար</v>
      </c>
      <c r="C31" s="557">
        <v>57.9</v>
      </c>
      <c r="D31" s="271">
        <f>+'Dramakan hosqer'!F36</f>
        <v>57.6</v>
      </c>
      <c r="E31" s="271">
        <f t="shared" si="0"/>
        <v>-0.29999999999999716</v>
      </c>
      <c r="F31" s="581"/>
    </row>
    <row r="32" spans="1:20" s="32" customFormat="1" ht="18" customHeight="1">
      <c r="A32" s="25">
        <v>5.2</v>
      </c>
      <c r="B32" s="361" t="str">
        <f>+'Dramakan hosqer'!B37</f>
        <v>րոպեավճար</v>
      </c>
      <c r="C32" s="557">
        <v>5.3</v>
      </c>
      <c r="D32" s="271">
        <f>+'Dramakan hosqer'!F37</f>
        <v>9.8000000000000007</v>
      </c>
      <c r="E32" s="271">
        <f t="shared" si="0"/>
        <v>4.5000000000000009</v>
      </c>
      <c r="F32" s="581"/>
      <c r="G32" s="133"/>
      <c r="H32" s="120"/>
      <c r="I32" s="120"/>
      <c r="J32" s="120"/>
      <c r="K32" s="120"/>
      <c r="L32" s="120"/>
      <c r="M32" s="120"/>
      <c r="N32" s="126"/>
      <c r="O32" s="126"/>
      <c r="P32" s="126"/>
      <c r="Q32" s="126"/>
      <c r="R32" s="126"/>
      <c r="S32" s="126"/>
      <c r="T32" s="126"/>
    </row>
    <row r="33" spans="1:20" ht="18" customHeight="1">
      <c r="A33" s="25">
        <v>5.3</v>
      </c>
      <c r="B33" s="361" t="str">
        <f>+'Dramakan hosqer'!B38</f>
        <v>ինտերնետ կապ</v>
      </c>
      <c r="C33" s="557">
        <v>58.4</v>
      </c>
      <c r="D33" s="271">
        <f>+'Dramakan hosqer'!F38</f>
        <v>57.6</v>
      </c>
      <c r="E33" s="271">
        <f t="shared" si="0"/>
        <v>-0.79999999999999716</v>
      </c>
      <c r="F33" s="581"/>
      <c r="I33" s="135"/>
    </row>
    <row r="34" spans="1:20" s="61" customFormat="1" ht="18" hidden="1" customHeight="1">
      <c r="A34" s="63">
        <f>+A30+1</f>
        <v>6</v>
      </c>
      <c r="B34" s="275" t="str">
        <f>+'Dramakan hosqer'!B39</f>
        <v>Բանկային ծառայության գծով</v>
      </c>
      <c r="C34" s="556"/>
      <c r="D34" s="267">
        <f>+'Dramakan hosqer'!F39</f>
        <v>0</v>
      </c>
      <c r="E34" s="267">
        <f t="shared" si="0"/>
        <v>0</v>
      </c>
      <c r="F34" s="580"/>
      <c r="G34" s="131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1" customFormat="1" ht="17.25">
      <c r="A35" s="63">
        <v>6</v>
      </c>
      <c r="B35" s="275" t="str">
        <f>+'Dramakan hosqer'!B40</f>
        <v>Տնտեսական ապրանքների գծով</v>
      </c>
      <c r="C35" s="556">
        <v>222.4</v>
      </c>
      <c r="D35" s="267">
        <f>+'Dramakan hosqer'!F40</f>
        <v>294</v>
      </c>
      <c r="E35" s="267">
        <f t="shared" si="0"/>
        <v>71.599999999999994</v>
      </c>
      <c r="F35" s="568" t="s">
        <v>280</v>
      </c>
      <c r="G35" s="44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1" customFormat="1" ht="27">
      <c r="A36" s="396">
        <f t="shared" ref="A36:A54" si="3">+A35+1</f>
        <v>7</v>
      </c>
      <c r="B36" s="275" t="str">
        <f>+'Dramakan hosqer'!B41</f>
        <v>Գրասենյակային ապրանքների գծով</v>
      </c>
      <c r="C36" s="556">
        <v>88</v>
      </c>
      <c r="D36" s="267">
        <f>+'Dramakan hosqer'!F41</f>
        <v>100</v>
      </c>
      <c r="E36" s="267">
        <f t="shared" si="0"/>
        <v>12</v>
      </c>
      <c r="F36" s="568" t="s">
        <v>281</v>
      </c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1" customFormat="1" ht="34.5">
      <c r="A37" s="396">
        <f t="shared" si="3"/>
        <v>8</v>
      </c>
      <c r="B37" s="275" t="str">
        <f>+'Dramakan hosqer'!B42</f>
        <v>Փոքրարժեք կամ արագամաշ առարկաների գծով</v>
      </c>
      <c r="C37" s="556">
        <v>84.1</v>
      </c>
      <c r="D37" s="267">
        <f>+'Dramakan hosqer'!F42</f>
        <v>100</v>
      </c>
      <c r="E37" s="267">
        <f t="shared" si="0"/>
        <v>15.900000000000006</v>
      </c>
      <c r="F37" s="568" t="s">
        <v>281</v>
      </c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1" customFormat="1" ht="27">
      <c r="A38" s="396">
        <f t="shared" si="3"/>
        <v>9</v>
      </c>
      <c r="B38" s="275" t="str">
        <f>+'Dramakan hosqer'!B43</f>
        <v>Ուսումնական նյութերի գծով</v>
      </c>
      <c r="C38" s="556">
        <v>21.5</v>
      </c>
      <c r="D38" s="267">
        <f>+'Dramakan hosqer'!F43</f>
        <v>30</v>
      </c>
      <c r="E38" s="267">
        <f t="shared" si="0"/>
        <v>8.5</v>
      </c>
      <c r="F38" s="568" t="s">
        <v>281</v>
      </c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1" customFormat="1" ht="20.25" customHeight="1">
      <c r="A39" s="396">
        <f t="shared" si="3"/>
        <v>10</v>
      </c>
      <c r="B39" s="275" t="str">
        <f>+'Dramakan hosqer'!B44</f>
        <v>Դեղորայքի գծով</v>
      </c>
      <c r="C39" s="556"/>
      <c r="D39" s="267">
        <f>+'Dramakan hosqer'!F44</f>
        <v>35</v>
      </c>
      <c r="E39" s="575">
        <f t="shared" si="0"/>
        <v>35</v>
      </c>
      <c r="F39" s="253" t="s">
        <v>282</v>
      </c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1" customFormat="1" ht="18" customHeight="1">
      <c r="A40" s="396">
        <f t="shared" si="3"/>
        <v>11</v>
      </c>
      <c r="B40" s="275" t="str">
        <f>+'Dramakan hosqer'!B45</f>
        <v>Բուժ.ծառայության գծով</v>
      </c>
      <c r="C40" s="556">
        <v>51</v>
      </c>
      <c r="D40" s="267">
        <f>+'Dramakan hosqer'!F45</f>
        <v>55</v>
      </c>
      <c r="E40" s="267">
        <f t="shared" si="0"/>
        <v>4</v>
      </c>
      <c r="F40" s="580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1" customFormat="1" ht="18" customHeight="1">
      <c r="A41" s="396">
        <f t="shared" si="3"/>
        <v>12</v>
      </c>
      <c r="B41" s="275" t="str">
        <f>+'Dramakan hosqer'!B46</f>
        <v>Ընթացիկ վերանորոգման գծով</v>
      </c>
      <c r="C41" s="556">
        <v>29</v>
      </c>
      <c r="D41" s="267">
        <f>+'Dramakan hosqer'!F46</f>
        <v>30</v>
      </c>
      <c r="E41" s="267">
        <f t="shared" si="0"/>
        <v>1</v>
      </c>
      <c r="F41" s="580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1" customFormat="1" ht="18" hidden="1" customHeight="1">
      <c r="A42" s="396">
        <f t="shared" si="3"/>
        <v>13</v>
      </c>
      <c r="B42" s="275" t="str">
        <f>+'Dramakan hosqer'!B47</f>
        <v>Ջեռուցման համակարգի սպասարկման գծով</v>
      </c>
      <c r="C42" s="556"/>
      <c r="D42" s="267">
        <f>+'Dramakan hosqer'!F47</f>
        <v>0</v>
      </c>
      <c r="E42" s="267">
        <f t="shared" si="0"/>
        <v>0</v>
      </c>
      <c r="F42" s="580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1" customFormat="1" ht="18" hidden="1" customHeight="1">
      <c r="A43" s="396">
        <f t="shared" si="3"/>
        <v>14</v>
      </c>
      <c r="B43" s="275" t="str">
        <f>+'Dramakan hosqer'!B48</f>
        <v>Կաթսայատան սպասարկման գծով</v>
      </c>
      <c r="C43" s="556"/>
      <c r="D43" s="267">
        <f>+'Dramakan hosqer'!F48</f>
        <v>0</v>
      </c>
      <c r="E43" s="267">
        <f t="shared" si="0"/>
        <v>0</v>
      </c>
      <c r="F43" s="580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1" customFormat="1" ht="18" hidden="1" customHeight="1">
      <c r="A44" s="396">
        <f t="shared" si="3"/>
        <v>15</v>
      </c>
      <c r="B44" s="275" t="str">
        <f>+'Dramakan hosqer'!B49</f>
        <v>Սպասարկման և կոմունալ համավճարների գծով</v>
      </c>
      <c r="C44" s="556"/>
      <c r="D44" s="267">
        <f>+'Dramakan hosqer'!F49</f>
        <v>0</v>
      </c>
      <c r="E44" s="267">
        <f t="shared" si="0"/>
        <v>0</v>
      </c>
      <c r="F44" s="580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1" customFormat="1" ht="18" customHeight="1">
      <c r="A45" s="396">
        <v>13</v>
      </c>
      <c r="B45" s="275" t="str">
        <f>+'Dramakan hosqer'!B50</f>
        <v>Գնումների համակարգողի ծառայության գծով</v>
      </c>
      <c r="C45" s="556">
        <v>57.5</v>
      </c>
      <c r="D45" s="267">
        <f>+'Dramakan hosqer'!F50</f>
        <v>105</v>
      </c>
      <c r="E45" s="267">
        <f t="shared" si="0"/>
        <v>47.5</v>
      </c>
      <c r="F45" s="253" t="s">
        <v>278</v>
      </c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1" customFormat="1" ht="34.5">
      <c r="A46" s="396">
        <f t="shared" si="3"/>
        <v>14</v>
      </c>
      <c r="B46" s="275" t="str">
        <f>+'Dramakan hosqer'!B51</f>
        <v>Համակարգիչների տեխնիկական սպասարկման գծով</v>
      </c>
      <c r="C46" s="556">
        <v>15.5</v>
      </c>
      <c r="D46" s="267">
        <f>+'Dramakan hosqer'!F51</f>
        <v>18</v>
      </c>
      <c r="E46" s="267">
        <f t="shared" si="0"/>
        <v>2.5</v>
      </c>
      <c r="F46" s="253" t="s">
        <v>279</v>
      </c>
      <c r="G46" s="131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1" customFormat="1" ht="28.5" customHeight="1">
      <c r="A47" s="396">
        <f t="shared" si="3"/>
        <v>15</v>
      </c>
      <c r="B47" s="275" t="str">
        <f>+'Dramakan hosqer'!B52</f>
        <v>Համակարգչային ծրագրի և կայքի սպասարկման գծով</v>
      </c>
      <c r="C47" s="556">
        <v>95</v>
      </c>
      <c r="D47" s="267">
        <f>+'Dramakan hosqer'!F52</f>
        <v>95</v>
      </c>
      <c r="E47" s="267">
        <f t="shared" si="0"/>
        <v>0</v>
      </c>
      <c r="F47" s="580"/>
      <c r="G47" s="4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1" customFormat="1" ht="18" customHeight="1">
      <c r="A48" s="396">
        <f t="shared" si="3"/>
        <v>16</v>
      </c>
      <c r="B48" s="275" t="str">
        <f>+'Dramakan hosqer'!B53</f>
        <v>էլ․ստորագրության գծով</v>
      </c>
      <c r="C48" s="556">
        <v>3</v>
      </c>
      <c r="D48" s="267">
        <f>+'Dramakan hosqer'!F53</f>
        <v>3</v>
      </c>
      <c r="E48" s="267">
        <f t="shared" si="0"/>
        <v>0</v>
      </c>
      <c r="F48" s="580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1" customFormat="1" ht="27">
      <c r="A49" s="396">
        <f t="shared" si="3"/>
        <v>17</v>
      </c>
      <c r="B49" s="275" t="str">
        <f>+'Dramakan hosqer'!B54</f>
        <v>Հայտարարության գծով</v>
      </c>
      <c r="C49" s="556">
        <v>23.2</v>
      </c>
      <c r="D49" s="267">
        <f>+'Dramakan hosqer'!F54</f>
        <v>69.599999999999994</v>
      </c>
      <c r="E49" s="267">
        <f t="shared" si="0"/>
        <v>46.399999999999991</v>
      </c>
      <c r="F49" s="253" t="s">
        <v>277</v>
      </c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1" customFormat="1" ht="18" hidden="1" customHeight="1">
      <c r="A50" s="396">
        <f t="shared" si="3"/>
        <v>18</v>
      </c>
      <c r="B50" s="275" t="str">
        <f>+'Dramakan hosqer'!B55</f>
        <v>Բաժանորդագրության գծով</v>
      </c>
      <c r="C50" s="556"/>
      <c r="D50" s="267">
        <f>+'Dramakan hosqer'!F55</f>
        <v>0</v>
      </c>
      <c r="E50" s="267">
        <f t="shared" si="0"/>
        <v>0</v>
      </c>
      <c r="F50" s="580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1" customFormat="1" ht="18" customHeight="1">
      <c r="A51" s="396">
        <v>18</v>
      </c>
      <c r="B51" s="275" t="str">
        <f>+'Dramakan hosqer'!B56</f>
        <v>Վերապատրաստման գծով</v>
      </c>
      <c r="C51" s="556">
        <v>20.8</v>
      </c>
      <c r="D51" s="267">
        <f>+'Dramakan hosqer'!F56</f>
        <v>0</v>
      </c>
      <c r="E51" s="267">
        <f t="shared" si="0"/>
        <v>-20.8</v>
      </c>
      <c r="F51" s="580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1" customFormat="1" ht="0.75" customHeight="1">
      <c r="A52" s="396">
        <f t="shared" si="3"/>
        <v>19</v>
      </c>
      <c r="B52" s="275">
        <f>+'Dramakan hosqer'!B57</f>
        <v>0</v>
      </c>
      <c r="C52" s="556"/>
      <c r="D52" s="267">
        <f>+'Dramakan hosqer'!F57</f>
        <v>0</v>
      </c>
      <c r="E52" s="267">
        <f t="shared" si="0"/>
        <v>0</v>
      </c>
      <c r="F52" s="580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0" customFormat="1" ht="18" hidden="1" customHeight="1">
      <c r="A53" s="396">
        <f t="shared" si="3"/>
        <v>20</v>
      </c>
      <c r="B53" s="275">
        <f>+'Dramakan hosqer'!B58</f>
        <v>0</v>
      </c>
      <c r="C53" s="556"/>
      <c r="D53" s="266">
        <f>+'Dramakan hosqer'!F58</f>
        <v>0</v>
      </c>
      <c r="E53" s="266">
        <f t="shared" si="0"/>
        <v>0</v>
      </c>
      <c r="F53" s="580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0" customFormat="1" ht="18" hidden="1" customHeight="1">
      <c r="A54" s="490">
        <f t="shared" si="3"/>
        <v>21</v>
      </c>
      <c r="B54" s="360">
        <f>+'Dramakan hosqer'!B59</f>
        <v>0</v>
      </c>
      <c r="C54" s="556"/>
      <c r="D54" s="486">
        <f>+'Dramakan hosqer'!F59</f>
        <v>0</v>
      </c>
      <c r="E54" s="486">
        <f>D54-C54</f>
        <v>0</v>
      </c>
      <c r="F54" s="580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41" customFormat="1" ht="18" customHeight="1">
      <c r="A55" s="542">
        <v>19</v>
      </c>
      <c r="B55" s="360" t="s">
        <v>261</v>
      </c>
      <c r="C55" s="556">
        <v>30</v>
      </c>
      <c r="D55" s="549"/>
      <c r="E55" s="549"/>
      <c r="F55" s="580"/>
      <c r="G55" s="545"/>
      <c r="H55" s="543"/>
      <c r="I55" s="543"/>
      <c r="J55" s="543"/>
      <c r="K55" s="543"/>
      <c r="L55" s="543"/>
      <c r="M55" s="543"/>
      <c r="N55" s="544"/>
      <c r="O55" s="544"/>
      <c r="P55" s="544"/>
      <c r="Q55" s="544"/>
      <c r="R55" s="544"/>
      <c r="S55" s="544"/>
      <c r="T55" s="544"/>
    </row>
    <row r="56" spans="1:20" s="541" customFormat="1" ht="18" customHeight="1">
      <c r="A56" s="542">
        <v>20</v>
      </c>
      <c r="B56" s="360" t="s">
        <v>262</v>
      </c>
      <c r="C56" s="556">
        <v>130</v>
      </c>
      <c r="D56" s="549"/>
      <c r="E56" s="549"/>
      <c r="F56" s="580"/>
      <c r="G56" s="545"/>
      <c r="H56" s="543"/>
      <c r="I56" s="543"/>
      <c r="J56" s="543"/>
      <c r="K56" s="543"/>
      <c r="L56" s="543"/>
      <c r="M56" s="543"/>
      <c r="N56" s="544"/>
      <c r="O56" s="544"/>
      <c r="P56" s="544"/>
      <c r="Q56" s="544"/>
      <c r="R56" s="544"/>
      <c r="S56" s="544"/>
      <c r="T56" s="544"/>
    </row>
    <row r="57" spans="1:20" s="541" customFormat="1" ht="18" hidden="1" customHeight="1">
      <c r="A57" s="542">
        <v>29</v>
      </c>
      <c r="B57" s="360"/>
      <c r="C57" s="556"/>
      <c r="D57" s="549"/>
      <c r="E57" s="549"/>
      <c r="F57" s="580"/>
      <c r="G57" s="545"/>
      <c r="H57" s="543"/>
      <c r="I57" s="543"/>
      <c r="J57" s="543"/>
      <c r="K57" s="543"/>
      <c r="L57" s="543"/>
      <c r="M57" s="543"/>
      <c r="N57" s="544"/>
      <c r="O57" s="544"/>
      <c r="P57" s="544"/>
      <c r="Q57" s="544"/>
      <c r="R57" s="544"/>
      <c r="S57" s="544"/>
      <c r="T57" s="544"/>
    </row>
    <row r="58" spans="1:20" s="60" customFormat="1" ht="18" hidden="1" customHeight="1">
      <c r="A58" s="490">
        <f>+A54+1</f>
        <v>22</v>
      </c>
      <c r="B58" s="360" t="str">
        <f>+'Dramakan hosqer'!B60</f>
        <v>Հիմնական միջոցների ձեռք բերոմ</v>
      </c>
      <c r="C58" s="556"/>
      <c r="D58" s="486">
        <f>+'Dramakan hosqer'!F60</f>
        <v>0</v>
      </c>
      <c r="E58" s="486">
        <f>D58-C58</f>
        <v>0</v>
      </c>
      <c r="F58" s="580"/>
      <c r="G58" s="105" t="s">
        <v>120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61" customFormat="1" ht="33" customHeight="1">
      <c r="A59" s="396">
        <v>21</v>
      </c>
      <c r="B59" s="275" t="str">
        <f>+'Dramakan hosqer'!B61</f>
        <v>Հարկային պարտավորությունների գծով, այդ թվում՝</v>
      </c>
      <c r="C59" s="558">
        <f>SUM(C60:C62)</f>
        <v>20</v>
      </c>
      <c r="D59" s="267">
        <f>SUM(D60:D62)</f>
        <v>0</v>
      </c>
      <c r="E59" s="266">
        <f>D59-C59</f>
        <v>-20</v>
      </c>
      <c r="F59" s="580"/>
      <c r="G59" s="131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0" customFormat="1" ht="18" hidden="1" customHeight="1">
      <c r="A60" s="14">
        <v>31.1</v>
      </c>
      <c r="B60" s="361" t="str">
        <f>+'Dramakan hosqer'!B62</f>
        <v>շահութահարկի գծով</v>
      </c>
      <c r="C60" s="557"/>
      <c r="D60" s="271">
        <f>+'Dramakan hosqer'!F62</f>
        <v>0</v>
      </c>
      <c r="E60" s="257">
        <f>D60-C60</f>
        <v>0</v>
      </c>
      <c r="F60" s="581"/>
      <c r="G60" s="158"/>
      <c r="H60" s="159"/>
      <c r="I60" s="159"/>
      <c r="J60" s="159"/>
      <c r="K60" s="159"/>
      <c r="L60" s="159"/>
      <c r="M60" s="159"/>
      <c r="N60" s="160"/>
      <c r="O60" s="160"/>
      <c r="P60" s="160"/>
      <c r="Q60" s="160"/>
      <c r="R60" s="160"/>
      <c r="S60" s="160"/>
      <c r="T60" s="160"/>
    </row>
    <row r="61" spans="1:20" s="150" customFormat="1" ht="18.75" hidden="1" customHeight="1">
      <c r="A61" s="14">
        <v>31.2</v>
      </c>
      <c r="B61" s="361" t="str">
        <f>+'Dramakan hosqer'!B63</f>
        <v>ԱԱՀ-ի գծով</v>
      </c>
      <c r="C61" s="557"/>
      <c r="D61" s="271">
        <f>+'Dramakan hosqer'!F63</f>
        <v>0</v>
      </c>
      <c r="E61" s="271">
        <f t="shared" si="0"/>
        <v>0</v>
      </c>
      <c r="F61" s="581"/>
      <c r="G61" s="161"/>
      <c r="H61" s="159"/>
      <c r="I61" s="159"/>
      <c r="J61" s="159"/>
      <c r="K61" s="159"/>
      <c r="L61" s="159"/>
      <c r="M61" s="159"/>
      <c r="N61" s="160"/>
      <c r="O61" s="160"/>
      <c r="P61" s="160"/>
      <c r="Q61" s="160"/>
      <c r="R61" s="160"/>
      <c r="S61" s="160"/>
      <c r="T61" s="160"/>
    </row>
    <row r="62" spans="1:20" s="150" customFormat="1" ht="18" customHeight="1">
      <c r="A62" s="14">
        <v>21.1</v>
      </c>
      <c r="B62" s="361" t="str">
        <f>+'Dramakan hosqer'!B64</f>
        <v xml:space="preserve">չփոխհատուցվող հարկերի գծով </v>
      </c>
      <c r="C62" s="557">
        <v>20</v>
      </c>
      <c r="D62" s="271">
        <f>+'Dramakan hosqer'!F64</f>
        <v>0</v>
      </c>
      <c r="E62" s="271">
        <f t="shared" si="0"/>
        <v>-20</v>
      </c>
      <c r="F62" s="581"/>
      <c r="G62" s="161"/>
      <c r="H62" s="159"/>
      <c r="I62" s="159"/>
      <c r="J62" s="159"/>
      <c r="K62" s="159"/>
      <c r="L62" s="159"/>
      <c r="M62" s="159"/>
      <c r="N62" s="160"/>
      <c r="O62" s="160"/>
      <c r="P62" s="160"/>
      <c r="Q62" s="160"/>
      <c r="R62" s="160"/>
      <c r="S62" s="160"/>
      <c r="T62" s="160"/>
    </row>
    <row r="63" spans="1:20" s="61" customFormat="1" ht="18" customHeight="1">
      <c r="A63" s="71">
        <f>+A59+1</f>
        <v>22</v>
      </c>
      <c r="B63" s="275" t="str">
        <f>+'Dramakan hosqer'!B65</f>
        <v>Կրեդիտորական պարտքի մարման գծով</v>
      </c>
      <c r="C63" s="556"/>
      <c r="D63" s="267">
        <f>+'Dramakan hosqer'!F65</f>
        <v>1.0999999999999943</v>
      </c>
      <c r="E63" s="267">
        <f t="shared" si="0"/>
        <v>1.0999999999999943</v>
      </c>
      <c r="F63" s="580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1" customFormat="1" ht="18" hidden="1" customHeight="1">
      <c r="A64" s="71">
        <f>+A63+1</f>
        <v>23</v>
      </c>
      <c r="B64" s="275" t="str">
        <f>+'Dramakan hosqer'!B66</f>
        <v>Այլ արտահոսքերի գծով</v>
      </c>
      <c r="C64" s="556"/>
      <c r="D64" s="267">
        <f>+'Dramakan hosqer'!F66</f>
        <v>0</v>
      </c>
      <c r="E64" s="267">
        <f t="shared" si="0"/>
        <v>0</v>
      </c>
      <c r="F64" s="580"/>
      <c r="G64" s="131" t="s">
        <v>204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1" customFormat="1" ht="21.75" customHeight="1">
      <c r="A65" s="157" t="s">
        <v>54</v>
      </c>
      <c r="B65" s="13" t="s">
        <v>57</v>
      </c>
      <c r="C65" s="555">
        <f>+C66+C73</f>
        <v>316.8</v>
      </c>
      <c r="D65" s="269">
        <f>+D66+D73</f>
        <v>165</v>
      </c>
      <c r="E65" s="269">
        <f t="shared" si="0"/>
        <v>-151.80000000000001</v>
      </c>
      <c r="F65" s="579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1" customFormat="1" ht="34.5">
      <c r="A66" s="71">
        <v>1</v>
      </c>
      <c r="B66" s="270" t="str">
        <f>+'Dramakan hosqer'!B68</f>
        <v>Հիմնական միջոցների ձեռքբերում, այդ թվում՝</v>
      </c>
      <c r="C66" s="558">
        <f>SUM(C67:C72)</f>
        <v>316.8</v>
      </c>
      <c r="D66" s="267">
        <f>SUM(D67:D72)</f>
        <v>165</v>
      </c>
      <c r="E66" s="267">
        <f t="shared" si="0"/>
        <v>-151.80000000000001</v>
      </c>
      <c r="F66" s="580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1" customFormat="1" ht="18" hidden="1" customHeight="1">
      <c r="A67" s="71">
        <v>1.1000000000000001</v>
      </c>
      <c r="B67" s="270" t="str">
        <f>+'Dramakan hosqer'!B69</f>
        <v>գրասենյակային և տնտեսական գույք</v>
      </c>
      <c r="C67" s="556"/>
      <c r="D67" s="267">
        <f>+'Dramakan hosqer'!F69</f>
        <v>0</v>
      </c>
      <c r="E67" s="267">
        <f t="shared" ref="E67:E80" si="4">D67-C67</f>
        <v>0</v>
      </c>
      <c r="F67" s="580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1" customFormat="1" ht="17.25" customHeight="1">
      <c r="A68" s="71">
        <v>1.1000000000000001</v>
      </c>
      <c r="B68" s="270" t="str">
        <f>+'Dramakan hosqer'!B70</f>
        <v>համակարգչային սարքավորումներ / տեխնիկա</v>
      </c>
      <c r="C68" s="556">
        <v>239.8</v>
      </c>
      <c r="D68" s="267">
        <f>+'Dramakan hosqer'!F70</f>
        <v>0</v>
      </c>
      <c r="E68" s="267">
        <f>D68-C68</f>
        <v>-239.8</v>
      </c>
      <c r="F68" s="580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1" customFormat="1" ht="16.5" customHeight="1">
      <c r="A69" s="71">
        <v>1.2</v>
      </c>
      <c r="B69" s="270" t="str">
        <f>+'Dramakan hosqer'!B71</f>
        <v>մեքենաներ և սարքավորումներ</v>
      </c>
      <c r="C69" s="556">
        <v>77</v>
      </c>
      <c r="D69" s="267">
        <f>+'Dramakan hosqer'!F71</f>
        <v>165</v>
      </c>
      <c r="E69" s="267">
        <f t="shared" si="4"/>
        <v>88</v>
      </c>
      <c r="F69" s="581" t="s">
        <v>273</v>
      </c>
      <c r="G69" s="131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1" customFormat="1" ht="18" hidden="1" customHeight="1">
      <c r="A70" s="71">
        <v>1.4</v>
      </c>
      <c r="B70" s="270" t="str">
        <f>+'Dramakan hosqer'!B72</f>
        <v>սպորտային գույք</v>
      </c>
      <c r="C70" s="556"/>
      <c r="D70" s="267">
        <f>+'Dramakan hosqer'!F72</f>
        <v>0</v>
      </c>
      <c r="E70" s="267">
        <f t="shared" si="4"/>
        <v>0</v>
      </c>
      <c r="F70" s="580"/>
      <c r="G70" s="131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60" customFormat="1" ht="18" hidden="1" customHeight="1">
      <c r="A71" s="71">
        <v>1.5</v>
      </c>
      <c r="B71" s="515" t="str">
        <f>+'Dramakan hosqer'!B73</f>
        <v>գրականություն</v>
      </c>
      <c r="C71" s="556"/>
      <c r="D71" s="486">
        <f>+'Dramakan hosqer'!F73</f>
        <v>0</v>
      </c>
      <c r="E71" s="486">
        <f>D71-C71</f>
        <v>0</v>
      </c>
      <c r="F71" s="580"/>
      <c r="G71" s="131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60" customFormat="1" ht="18" hidden="1" customHeight="1">
      <c r="A72" s="71">
        <v>1.6</v>
      </c>
      <c r="B72" s="515">
        <f>+'Dramakan hosqer'!B74</f>
        <v>0</v>
      </c>
      <c r="C72" s="556"/>
      <c r="D72" s="486">
        <f>+'Dramakan hosqer'!F74</f>
        <v>0</v>
      </c>
      <c r="E72" s="486">
        <f>D72-C72</f>
        <v>0</v>
      </c>
      <c r="F72" s="580"/>
      <c r="G72" s="59" t="s">
        <v>121</v>
      </c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2" customFormat="1" ht="46.5" hidden="1" customHeight="1">
      <c r="A73" s="71">
        <v>2</v>
      </c>
      <c r="B73" s="270" t="str">
        <f>+'Dramakan hosqer'!B75</f>
        <v>Հիմնական միջոցների հիմնական վերանորոգում, 
այդ թվում՝</v>
      </c>
      <c r="C73" s="558">
        <f>SUM(C74:C76)</f>
        <v>0</v>
      </c>
      <c r="D73" s="267">
        <f>SUM(D74:D76)</f>
        <v>0</v>
      </c>
      <c r="E73" s="266">
        <f>D73-C73</f>
        <v>0</v>
      </c>
      <c r="F73" s="580"/>
      <c r="G73" s="105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94" customFormat="1" ht="18.75" hidden="1" customHeight="1">
      <c r="A74" s="71">
        <v>2.1</v>
      </c>
      <c r="B74" s="270" t="str">
        <f>+'Dramakan hosqer'!B76</f>
        <v>ամրացված գույքի (շենք)</v>
      </c>
      <c r="C74" s="556"/>
      <c r="D74" s="267">
        <f>+'Dramakan hosqer'!F76</f>
        <v>0</v>
      </c>
      <c r="E74" s="267">
        <f t="shared" si="4"/>
        <v>0</v>
      </c>
      <c r="F74" s="580"/>
      <c r="G74" s="181"/>
      <c r="H74" s="110"/>
      <c r="I74" s="101"/>
      <c r="J74" s="101"/>
      <c r="K74" s="101"/>
      <c r="L74" s="101"/>
      <c r="M74" s="101"/>
      <c r="N74" s="101"/>
      <c r="O74" s="93"/>
      <c r="P74" s="93"/>
      <c r="Q74" s="93"/>
    </row>
    <row r="75" spans="1:20" s="61" customFormat="1" ht="19.5" hidden="1" customHeight="1">
      <c r="A75" s="71">
        <v>2.2000000000000002</v>
      </c>
      <c r="B75" s="270" t="str">
        <f>+'Dramakan hosqer'!B77</f>
        <v>հիմնական միջոցի</v>
      </c>
      <c r="C75" s="556"/>
      <c r="D75" s="267">
        <f>+'Dramakan hosqer'!F77</f>
        <v>0</v>
      </c>
      <c r="E75" s="267">
        <f t="shared" si="4"/>
        <v>0</v>
      </c>
      <c r="F75" s="580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1" customFormat="1" ht="18" hidden="1" customHeight="1">
      <c r="A76" s="71">
        <v>2.2999999999999998</v>
      </c>
      <c r="B76" s="270" t="str">
        <f>+'Dramakan hosqer'!B78</f>
        <v>նախագծանախահաշվային փաստաթղթերի գծով</v>
      </c>
      <c r="C76" s="556"/>
      <c r="D76" s="267">
        <f>+'Dramakan hosqer'!F78</f>
        <v>0</v>
      </c>
      <c r="E76" s="267">
        <f t="shared" si="4"/>
        <v>0</v>
      </c>
      <c r="F76" s="580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61" customFormat="1" ht="36" hidden="1" customHeight="1">
      <c r="A77" s="157" t="s">
        <v>55</v>
      </c>
      <c r="B77" s="13" t="s">
        <v>147</v>
      </c>
      <c r="C77" s="555">
        <f>SUM(C78:C79)</f>
        <v>0</v>
      </c>
      <c r="D77" s="269">
        <f>SUM(D78:D79)</f>
        <v>0</v>
      </c>
      <c r="E77" s="269">
        <f t="shared" si="4"/>
        <v>0</v>
      </c>
      <c r="F77" s="579"/>
      <c r="G77" s="131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61" customFormat="1" ht="18" hidden="1" customHeight="1">
      <c r="A78" s="71">
        <v>1</v>
      </c>
      <c r="B78" s="360" t="str">
        <f>+'Dramakan hosqer'!B80</f>
        <v>Սննդի գծով</v>
      </c>
      <c r="C78" s="556"/>
      <c r="D78" s="267">
        <f>+'Dramakan hosqer'!F80</f>
        <v>0</v>
      </c>
      <c r="E78" s="266">
        <f>D78-C78</f>
        <v>0</v>
      </c>
      <c r="F78" s="580"/>
      <c r="G78" s="131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393" customFormat="1" ht="18" hidden="1" customHeight="1">
      <c r="A79" s="71">
        <v>2</v>
      </c>
      <c r="B79" s="360">
        <f>+'Dramakan hosqer'!B81</f>
        <v>0</v>
      </c>
      <c r="C79" s="556"/>
      <c r="D79" s="266">
        <f>+'Dramakan hosqer'!F81</f>
        <v>0</v>
      </c>
      <c r="E79" s="266">
        <f>D79-C79</f>
        <v>0</v>
      </c>
      <c r="F79" s="580"/>
      <c r="G79" s="105"/>
      <c r="H79" s="104"/>
      <c r="I79" s="104"/>
      <c r="J79" s="104"/>
      <c r="K79" s="104"/>
      <c r="L79" s="104"/>
      <c r="M79" s="104"/>
      <c r="N79" s="99"/>
      <c r="O79" s="99"/>
      <c r="P79" s="99"/>
      <c r="Q79" s="99"/>
      <c r="R79" s="99"/>
      <c r="S79" s="99"/>
      <c r="T79" s="99"/>
    </row>
    <row r="80" spans="1:20" s="36" customFormat="1" ht="43.5" customHeight="1">
      <c r="A80" s="12" t="s">
        <v>37</v>
      </c>
      <c r="B80" s="13" t="s">
        <v>38</v>
      </c>
      <c r="C80" s="555">
        <f>C6+C7-C19</f>
        <v>148.79999999999927</v>
      </c>
      <c r="D80" s="269">
        <f>D6+D7-D19</f>
        <v>1123</v>
      </c>
      <c r="E80" s="269">
        <f t="shared" si="4"/>
        <v>974.20000000000073</v>
      </c>
      <c r="F80" s="579"/>
      <c r="G80" s="134"/>
      <c r="H80" s="121"/>
      <c r="I80" s="121"/>
      <c r="J80" s="121"/>
      <c r="K80" s="121"/>
      <c r="L80" s="121"/>
      <c r="M80" s="121"/>
      <c r="N80" s="127"/>
      <c r="O80" s="127"/>
      <c r="P80" s="127"/>
      <c r="Q80" s="127"/>
      <c r="R80" s="127"/>
      <c r="S80" s="127"/>
      <c r="T80" s="127"/>
    </row>
    <row r="81" spans="1:20" s="19" customFormat="1" ht="46.5" customHeight="1">
      <c r="A81" s="35"/>
      <c r="B81" s="407"/>
      <c r="C81" s="559"/>
      <c r="D81" s="35"/>
      <c r="E81" s="35"/>
      <c r="F81" s="582"/>
      <c r="G81" s="130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9" customFormat="1" ht="25.5" customHeight="1">
      <c r="B82" s="430" t="s">
        <v>2</v>
      </c>
      <c r="C82" s="560"/>
      <c r="D82" s="602" t="str">
        <f>+'Ekamut-caxs'!D67</f>
        <v>Ս․ Մկրտչյան</v>
      </c>
      <c r="E82" s="599"/>
      <c r="F82" s="583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ht="13.5" customHeight="1">
      <c r="A83" s="19"/>
      <c r="B83" s="437" t="s">
        <v>4</v>
      </c>
      <c r="C83" s="561"/>
      <c r="D83" s="601" t="s">
        <v>91</v>
      </c>
      <c r="E83" s="601"/>
      <c r="F83" s="584"/>
    </row>
    <row r="84" spans="1:20" s="16" customFormat="1" ht="22.5" customHeight="1">
      <c r="A84" s="17"/>
      <c r="B84" s="438" t="s">
        <v>6</v>
      </c>
      <c r="C84" s="560"/>
      <c r="D84" s="599" t="str">
        <f>+'Ekamut-caxs'!D69</f>
        <v>Ա․ Հակոբյան</v>
      </c>
      <c r="E84" s="599"/>
      <c r="F84" s="583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6" customFormat="1" ht="12" customHeight="1">
      <c r="A85" s="17"/>
      <c r="B85" s="439"/>
      <c r="C85" s="560"/>
      <c r="D85" s="601" t="s">
        <v>91</v>
      </c>
      <c r="E85" s="601"/>
      <c r="F85" s="584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6" customFormat="1">
      <c r="A86" s="17"/>
      <c r="B86" s="411" t="s">
        <v>1</v>
      </c>
      <c r="C86" s="562"/>
      <c r="D86" s="17"/>
      <c r="E86" s="17"/>
      <c r="F86" s="407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6" customFormat="1">
      <c r="B87" s="20"/>
      <c r="C87" s="563"/>
      <c r="F87" s="20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6" customFormat="1">
      <c r="B88" s="20"/>
      <c r="C88" s="563"/>
      <c r="F88" s="20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6" customFormat="1">
      <c r="B89" s="20"/>
      <c r="C89" s="563"/>
      <c r="F89" s="20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6" customFormat="1">
      <c r="B90" s="20"/>
      <c r="C90" s="563"/>
      <c r="F90" s="20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6" customFormat="1">
      <c r="B91" s="20"/>
      <c r="C91" s="563"/>
      <c r="F91" s="20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6" customFormat="1">
      <c r="B92" s="20"/>
      <c r="C92" s="563"/>
      <c r="F92" s="20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6" customFormat="1">
      <c r="B93" s="20"/>
      <c r="C93" s="563"/>
      <c r="F93" s="20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6" customFormat="1">
      <c r="B94" s="20"/>
      <c r="C94" s="563"/>
      <c r="F94" s="20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6" customFormat="1">
      <c r="B95" s="20"/>
      <c r="C95" s="563"/>
      <c r="F95" s="20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6" customFormat="1">
      <c r="B96" s="20"/>
      <c r="C96" s="563"/>
      <c r="F96" s="20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6" customFormat="1">
      <c r="B97" s="20"/>
      <c r="C97" s="563"/>
      <c r="F97" s="20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6" customFormat="1">
      <c r="B98" s="20"/>
      <c r="C98" s="563"/>
      <c r="F98" s="20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6" customFormat="1">
      <c r="B99" s="20"/>
      <c r="C99" s="563"/>
      <c r="F99" s="20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6" customFormat="1">
      <c r="B100" s="20"/>
      <c r="C100" s="563"/>
      <c r="F100" s="20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6" customFormat="1">
      <c r="B101" s="20"/>
      <c r="C101" s="563"/>
      <c r="F101" s="20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6" customFormat="1">
      <c r="B102" s="20"/>
      <c r="C102" s="563"/>
      <c r="F102" s="20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6" customFormat="1">
      <c r="B103" s="20"/>
      <c r="C103" s="563"/>
      <c r="F103" s="20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6" customFormat="1">
      <c r="B104" s="20"/>
      <c r="C104" s="563"/>
      <c r="F104" s="20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6" customFormat="1">
      <c r="B105" s="20"/>
      <c r="C105" s="563"/>
      <c r="F105" s="20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6" customFormat="1">
      <c r="B106" s="20"/>
      <c r="C106" s="563"/>
      <c r="F106" s="20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6" customFormat="1">
      <c r="B107" s="20"/>
      <c r="C107" s="563"/>
      <c r="F107" s="20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6" customFormat="1">
      <c r="B108" s="20"/>
      <c r="C108" s="563"/>
      <c r="F108" s="20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6" customFormat="1">
      <c r="B109" s="20"/>
      <c r="C109" s="563"/>
      <c r="F109" s="20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6" customFormat="1">
      <c r="B110" s="20"/>
      <c r="C110" s="563"/>
      <c r="F110" s="20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6" customFormat="1">
      <c r="B111" s="20"/>
      <c r="C111" s="563"/>
      <c r="F111" s="20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6" customFormat="1">
      <c r="B112" s="20"/>
      <c r="C112" s="563"/>
      <c r="F112" s="20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6" customFormat="1">
      <c r="B113" s="20"/>
      <c r="C113" s="563"/>
      <c r="F113" s="20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6" customFormat="1">
      <c r="B114" s="20"/>
      <c r="C114" s="563"/>
      <c r="F114" s="20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6" customFormat="1">
      <c r="B115" s="20"/>
      <c r="C115" s="563"/>
      <c r="F115" s="20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2:20" s="16" customFormat="1">
      <c r="B116" s="20"/>
      <c r="C116" s="563"/>
      <c r="F116" s="20"/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2:20" s="16" customFormat="1">
      <c r="B117" s="20"/>
      <c r="C117" s="563"/>
      <c r="F117" s="20"/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2" workbookViewId="0">
      <selection activeCell="E23" sqref="E23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6"/>
    <col min="23" max="16384" width="9.140625" style="1"/>
  </cols>
  <sheetData>
    <row r="1" spans="1:22" s="204" customFormat="1" ht="22.5" customHeight="1">
      <c r="A1" s="603" t="s">
        <v>66</v>
      </c>
      <c r="B1" s="603"/>
      <c r="C1" s="603"/>
      <c r="D1" s="603"/>
      <c r="E1" s="6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205" customFormat="1" ht="26.25" customHeight="1">
      <c r="A2" s="604" t="str">
        <f>+'Ekamut-caxs'!A7:D7</f>
        <v xml:space="preserve">«Երևանի հ.34 մսուր-մանկապարտեզ» ՀՈԱԿ-ի </v>
      </c>
      <c r="B2" s="605"/>
      <c r="C2" s="605"/>
      <c r="D2" s="605"/>
      <c r="E2" s="605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205" customFormat="1" ht="24" customHeight="1">
      <c r="A3" s="606" t="s">
        <v>151</v>
      </c>
      <c r="B3" s="606"/>
      <c r="C3" s="606"/>
      <c r="D3" s="606"/>
      <c r="E3" s="606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209" customFormat="1" ht="16.5" customHeight="1">
      <c r="A4" s="607" t="s">
        <v>240</v>
      </c>
      <c r="B4" s="607"/>
      <c r="C4" s="607"/>
      <c r="D4" s="607"/>
      <c r="E4" s="607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8.75" customHeight="1">
      <c r="A5" s="210"/>
      <c r="B5" s="211"/>
      <c r="C5" s="211"/>
      <c r="D5" s="212"/>
      <c r="E5" s="212" t="s">
        <v>142</v>
      </c>
    </row>
    <row r="6" spans="1:22" s="217" customFormat="1" ht="56.25" customHeight="1">
      <c r="A6" s="213" t="s">
        <v>3</v>
      </c>
      <c r="B6" s="214" t="s">
        <v>152</v>
      </c>
      <c r="C6" s="213" t="s">
        <v>153</v>
      </c>
      <c r="D6" s="213" t="s">
        <v>154</v>
      </c>
      <c r="E6" s="215" t="s">
        <v>155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s="137" customFormat="1" ht="21.75" customHeight="1">
      <c r="A7" s="608" t="s">
        <v>156</v>
      </c>
      <c r="B7" s="609"/>
      <c r="C7" s="609"/>
      <c r="D7" s="244"/>
      <c r="E7" s="244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74" customFormat="1" ht="21.75" customHeight="1">
      <c r="A8" s="218">
        <v>1</v>
      </c>
      <c r="B8" s="219" t="s">
        <v>157</v>
      </c>
      <c r="C8" s="218"/>
      <c r="D8" s="220">
        <f>SUM(D9:D29)</f>
        <v>15.792</v>
      </c>
      <c r="E8" s="22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5.5" customHeight="1">
      <c r="A9" s="222">
        <v>1.1000000000000001</v>
      </c>
      <c r="B9" s="223" t="s">
        <v>160</v>
      </c>
      <c r="C9" s="222" t="s">
        <v>161</v>
      </c>
      <c r="D9" s="29">
        <v>10.292</v>
      </c>
      <c r="E9" s="29"/>
    </row>
    <row r="10" spans="1:22" ht="27" hidden="1" customHeight="1">
      <c r="A10" s="222">
        <v>1.2</v>
      </c>
      <c r="B10" s="223" t="s">
        <v>158</v>
      </c>
      <c r="C10" s="222" t="s">
        <v>159</v>
      </c>
      <c r="D10" s="29"/>
      <c r="E10" s="29"/>
    </row>
    <row r="11" spans="1:22" ht="27" customHeight="1">
      <c r="A11" s="222">
        <v>1.2</v>
      </c>
      <c r="B11" s="223" t="s">
        <v>162</v>
      </c>
      <c r="C11" s="222" t="s">
        <v>163</v>
      </c>
      <c r="D11" s="29">
        <v>3</v>
      </c>
      <c r="E11" s="29"/>
    </row>
    <row r="12" spans="1:22" ht="25.5" customHeight="1">
      <c r="A12" s="222">
        <v>1.3</v>
      </c>
      <c r="B12" s="223" t="s">
        <v>263</v>
      </c>
      <c r="C12" s="222" t="s">
        <v>167</v>
      </c>
      <c r="D12" s="29">
        <v>1.5</v>
      </c>
      <c r="E12" s="29"/>
    </row>
    <row r="13" spans="1:22" ht="27" hidden="1" customHeight="1">
      <c r="A13" s="222">
        <v>1.2</v>
      </c>
      <c r="B13" s="224" t="s">
        <v>264</v>
      </c>
      <c r="C13" s="222" t="s">
        <v>265</v>
      </c>
      <c r="D13" s="29"/>
      <c r="E13" s="29"/>
    </row>
    <row r="14" spans="1:22" ht="18" hidden="1" customHeight="1">
      <c r="A14" s="222">
        <v>1.6</v>
      </c>
      <c r="B14" s="224"/>
      <c r="C14" s="226"/>
      <c r="D14" s="29"/>
      <c r="E14" s="29"/>
    </row>
    <row r="15" spans="1:22" ht="33.75" hidden="1" customHeight="1">
      <c r="A15" s="222">
        <v>1.7</v>
      </c>
      <c r="B15" s="224"/>
      <c r="C15" s="226"/>
      <c r="D15" s="29"/>
      <c r="E15" s="29"/>
    </row>
    <row r="16" spans="1:22" ht="22.5" hidden="1" customHeight="1">
      <c r="A16" s="222">
        <v>1.8</v>
      </c>
      <c r="B16" s="224"/>
      <c r="C16" s="226"/>
      <c r="D16" s="29"/>
      <c r="E16" s="29"/>
    </row>
    <row r="17" spans="1:22" ht="18" hidden="1" customHeight="1">
      <c r="A17" s="222">
        <v>1.3</v>
      </c>
      <c r="B17" s="224" t="s">
        <v>266</v>
      </c>
      <c r="C17" s="222" t="s">
        <v>189</v>
      </c>
      <c r="D17" s="29"/>
      <c r="E17" s="29"/>
    </row>
    <row r="18" spans="1:22" ht="18" hidden="1" customHeight="1">
      <c r="A18" s="228">
        <v>1.1000000000000001</v>
      </c>
      <c r="B18" s="224"/>
      <c r="C18" s="226"/>
      <c r="D18" s="29"/>
      <c r="E18" s="29"/>
    </row>
    <row r="19" spans="1:22" ht="18" hidden="1" customHeight="1">
      <c r="A19" s="222">
        <v>1.1100000000000001</v>
      </c>
      <c r="B19" s="224"/>
      <c r="C19" s="226"/>
      <c r="D19" s="29"/>
      <c r="E19" s="29"/>
    </row>
    <row r="20" spans="1:22" ht="18" hidden="1" customHeight="1">
      <c r="A20" s="228">
        <v>1.1200000000000001</v>
      </c>
      <c r="B20" s="224"/>
      <c r="C20" s="226"/>
      <c r="D20" s="29"/>
      <c r="E20" s="29"/>
    </row>
    <row r="21" spans="1:22" ht="18" hidden="1" customHeight="1">
      <c r="A21" s="222">
        <v>1.1299999999999999</v>
      </c>
      <c r="B21" s="224"/>
      <c r="C21" s="226"/>
      <c r="D21" s="29"/>
      <c r="E21" s="29"/>
    </row>
    <row r="22" spans="1:22" ht="27.75" hidden="1" customHeight="1">
      <c r="A22" s="228">
        <v>1.1399999999999999</v>
      </c>
      <c r="B22" s="224"/>
      <c r="C22" s="226"/>
      <c r="D22" s="29"/>
      <c r="E22" s="29"/>
    </row>
    <row r="23" spans="1:22" ht="27.75" hidden="1" customHeight="1">
      <c r="A23" s="222">
        <v>1.1499999999999999</v>
      </c>
      <c r="B23" s="224" t="s">
        <v>168</v>
      </c>
      <c r="C23" s="222" t="s">
        <v>35</v>
      </c>
      <c r="D23" s="29"/>
      <c r="E23" s="29"/>
    </row>
    <row r="24" spans="1:22" ht="27.75" hidden="1" customHeight="1">
      <c r="A24" s="228">
        <v>1.1599999999999999</v>
      </c>
      <c r="B24" s="224" t="s">
        <v>168</v>
      </c>
      <c r="C24" s="222" t="s">
        <v>47</v>
      </c>
      <c r="D24" s="29"/>
      <c r="E24" s="29"/>
    </row>
    <row r="25" spans="1:22" ht="27.75" hidden="1" customHeight="1">
      <c r="A25" s="222">
        <v>1.2</v>
      </c>
      <c r="B25" s="224" t="s">
        <v>168</v>
      </c>
      <c r="C25" s="222" t="s">
        <v>169</v>
      </c>
      <c r="D25" s="29"/>
      <c r="E25" s="29"/>
    </row>
    <row r="26" spans="1:22" ht="27.75" hidden="1" customHeight="1">
      <c r="A26" s="228">
        <v>1.18</v>
      </c>
      <c r="B26" s="224" t="s">
        <v>168</v>
      </c>
      <c r="C26" s="222" t="s">
        <v>170</v>
      </c>
      <c r="D26" s="29"/>
      <c r="E26" s="29"/>
    </row>
    <row r="27" spans="1:22" ht="27" customHeight="1">
      <c r="A27" s="222">
        <v>1.4</v>
      </c>
      <c r="B27" s="223" t="s">
        <v>267</v>
      </c>
      <c r="C27" s="222" t="s">
        <v>268</v>
      </c>
      <c r="D27" s="29">
        <v>0.2</v>
      </c>
      <c r="E27" s="29"/>
    </row>
    <row r="28" spans="1:22" ht="0.75" customHeight="1">
      <c r="A28" s="222">
        <v>1.4</v>
      </c>
      <c r="B28" s="224" t="s">
        <v>269</v>
      </c>
      <c r="C28" s="224" t="s">
        <v>270</v>
      </c>
      <c r="D28" s="29"/>
      <c r="E28" s="29"/>
    </row>
    <row r="29" spans="1:22" ht="26.25" customHeight="1">
      <c r="A29" s="222">
        <v>1.5</v>
      </c>
      <c r="B29" s="224" t="s">
        <v>269</v>
      </c>
      <c r="C29" s="226" t="s">
        <v>169</v>
      </c>
      <c r="D29" s="29">
        <v>0.8</v>
      </c>
      <c r="E29" s="29"/>
    </row>
    <row r="30" spans="1:22" s="230" customFormat="1" ht="34.5" customHeight="1">
      <c r="A30" s="218">
        <v>2</v>
      </c>
      <c r="B30" s="229" t="s">
        <v>176</v>
      </c>
      <c r="C30" s="218"/>
      <c r="D30" s="220">
        <f>SUM(D31:D33)</f>
        <v>0</v>
      </c>
      <c r="E30" s="22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hidden="1" customHeight="1">
      <c r="A31" s="222">
        <v>2.1</v>
      </c>
      <c r="B31" s="224"/>
      <c r="C31" s="222" t="s">
        <v>177</v>
      </c>
      <c r="D31" s="29"/>
      <c r="E31" s="29"/>
    </row>
    <row r="32" spans="1:22" ht="21" hidden="1" customHeight="1">
      <c r="A32" s="222">
        <v>2.2000000000000002</v>
      </c>
      <c r="B32" s="224" t="s">
        <v>178</v>
      </c>
      <c r="C32" s="222" t="s">
        <v>179</v>
      </c>
      <c r="D32" s="29"/>
      <c r="E32" s="29"/>
    </row>
    <row r="33" spans="1:22" ht="26.25" hidden="1" customHeight="1">
      <c r="A33" s="222">
        <v>2.2999999999999998</v>
      </c>
      <c r="B33" s="224" t="s">
        <v>178</v>
      </c>
      <c r="C33" s="222" t="s">
        <v>180</v>
      </c>
      <c r="D33" s="29"/>
      <c r="E33" s="231"/>
    </row>
    <row r="34" spans="1:22" s="236" customFormat="1" ht="21.75" customHeight="1">
      <c r="A34" s="62"/>
      <c r="B34" s="232" t="s">
        <v>68</v>
      </c>
      <c r="C34" s="233"/>
      <c r="D34" s="234">
        <f>D8+D30</f>
        <v>15.792</v>
      </c>
      <c r="E34" s="235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205" customFormat="1" ht="33.75" customHeight="1">
      <c r="A35" s="608" t="s">
        <v>181</v>
      </c>
      <c r="B35" s="609"/>
      <c r="C35" s="609"/>
      <c r="D35" s="244"/>
      <c r="E35" s="244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0.75" customHeight="1">
      <c r="A36" s="222">
        <v>1.1000000000000001</v>
      </c>
      <c r="B36" s="223" t="s">
        <v>158</v>
      </c>
      <c r="C36" s="222" t="s">
        <v>159</v>
      </c>
      <c r="D36" s="290"/>
      <c r="E36" s="29"/>
    </row>
    <row r="37" spans="1:22" ht="21" hidden="1" customHeight="1">
      <c r="A37" s="222">
        <v>1.2</v>
      </c>
      <c r="B37" s="223" t="s">
        <v>160</v>
      </c>
      <c r="C37" s="222" t="s">
        <v>161</v>
      </c>
      <c r="D37" s="290"/>
      <c r="E37" s="29"/>
    </row>
    <row r="38" spans="1:22" ht="21" hidden="1" customHeight="1">
      <c r="A38" s="222">
        <v>1.3</v>
      </c>
      <c r="B38" s="223" t="s">
        <v>162</v>
      </c>
      <c r="C38" s="222" t="s">
        <v>163</v>
      </c>
      <c r="D38" s="29"/>
      <c r="E38" s="29"/>
    </row>
    <row r="39" spans="1:22" ht="21" hidden="1" customHeight="1">
      <c r="A39" s="222">
        <v>1.4</v>
      </c>
      <c r="B39" s="224" t="s">
        <v>164</v>
      </c>
      <c r="C39" s="225" t="s">
        <v>165</v>
      </c>
      <c r="D39" s="29"/>
      <c r="E39" s="29"/>
    </row>
    <row r="40" spans="1:22" ht="21" hidden="1" customHeight="1">
      <c r="A40" s="222">
        <v>1.5</v>
      </c>
      <c r="B40" s="224"/>
      <c r="C40" s="222" t="s">
        <v>166</v>
      </c>
      <c r="D40" s="29"/>
      <c r="E40" s="29"/>
    </row>
    <row r="41" spans="1:22" ht="20.25" hidden="1" customHeight="1">
      <c r="A41" s="222">
        <v>1.6</v>
      </c>
      <c r="B41" s="223" t="s">
        <v>201</v>
      </c>
      <c r="C41" s="222" t="s">
        <v>167</v>
      </c>
      <c r="D41" s="29"/>
      <c r="E41" s="29"/>
    </row>
    <row r="42" spans="1:22" ht="33.75" hidden="1" customHeight="1">
      <c r="A42" s="222">
        <v>1.7</v>
      </c>
      <c r="B42" s="224"/>
      <c r="C42" s="222" t="s">
        <v>190</v>
      </c>
      <c r="D42" s="29"/>
      <c r="E42" s="29"/>
    </row>
    <row r="43" spans="1:22" ht="21.75" customHeight="1">
      <c r="A43" s="222">
        <v>1</v>
      </c>
      <c r="B43" s="224" t="s">
        <v>271</v>
      </c>
      <c r="C43" s="226" t="s">
        <v>189</v>
      </c>
      <c r="D43" s="29">
        <v>1.1000000000000001</v>
      </c>
      <c r="E43" s="29"/>
    </row>
    <row r="44" spans="1:22" ht="23.25" hidden="1" customHeight="1">
      <c r="A44" s="222">
        <v>1.9</v>
      </c>
      <c r="B44" s="224"/>
      <c r="C44" s="226"/>
      <c r="D44" s="29"/>
      <c r="E44" s="29"/>
    </row>
    <row r="45" spans="1:22" ht="23.25" hidden="1" customHeight="1">
      <c r="A45" s="227">
        <v>2</v>
      </c>
      <c r="B45" s="224"/>
      <c r="C45" s="226"/>
      <c r="D45" s="29"/>
      <c r="E45" s="29"/>
    </row>
    <row r="46" spans="1:22" ht="23.25" hidden="1" customHeight="1">
      <c r="A46" s="222">
        <v>2.1</v>
      </c>
      <c r="B46" s="224"/>
      <c r="C46" s="226"/>
      <c r="D46" s="29"/>
      <c r="E46" s="29"/>
    </row>
    <row r="47" spans="1:22" ht="21" hidden="1" customHeight="1">
      <c r="A47" s="222">
        <v>2.2000000000000002</v>
      </c>
      <c r="B47" s="224" t="s">
        <v>168</v>
      </c>
      <c r="C47" s="222" t="s">
        <v>35</v>
      </c>
      <c r="D47" s="29"/>
      <c r="E47" s="29"/>
    </row>
    <row r="48" spans="1:22" ht="21" hidden="1" customHeight="1">
      <c r="A48" s="222">
        <v>2.2999999999999998</v>
      </c>
      <c r="B48" s="224" t="s">
        <v>168</v>
      </c>
      <c r="C48" s="222" t="s">
        <v>47</v>
      </c>
      <c r="D48" s="29"/>
      <c r="E48" s="29"/>
    </row>
    <row r="49" spans="1:22" ht="21" hidden="1" customHeight="1">
      <c r="A49" s="222">
        <v>2.4</v>
      </c>
      <c r="B49" s="224" t="s">
        <v>168</v>
      </c>
      <c r="C49" s="222" t="s">
        <v>169</v>
      </c>
      <c r="D49" s="29"/>
      <c r="E49" s="29"/>
    </row>
    <row r="50" spans="1:22" ht="24" hidden="1" customHeight="1">
      <c r="A50" s="222">
        <v>2.5</v>
      </c>
      <c r="B50" s="224" t="s">
        <v>168</v>
      </c>
      <c r="C50" s="222" t="s">
        <v>170</v>
      </c>
      <c r="D50" s="29"/>
      <c r="E50" s="29"/>
    </row>
    <row r="51" spans="1:22" ht="24" hidden="1" customHeight="1">
      <c r="A51" s="222">
        <v>2.6</v>
      </c>
      <c r="B51" s="223" t="s">
        <v>171</v>
      </c>
      <c r="C51" s="222" t="s">
        <v>172</v>
      </c>
      <c r="D51" s="29"/>
      <c r="E51" s="29"/>
    </row>
    <row r="52" spans="1:22" ht="24" hidden="1" customHeight="1">
      <c r="A52" s="222">
        <v>2.7</v>
      </c>
      <c r="B52" s="224" t="s">
        <v>173</v>
      </c>
      <c r="C52" s="222" t="s">
        <v>174</v>
      </c>
      <c r="D52" s="29"/>
      <c r="E52" s="29"/>
    </row>
    <row r="53" spans="1:22" ht="24" hidden="1" customHeight="1">
      <c r="A53" s="222">
        <v>2.8</v>
      </c>
      <c r="B53" s="224"/>
      <c r="C53" s="226" t="s">
        <v>175</v>
      </c>
      <c r="D53" s="29"/>
      <c r="E53" s="29"/>
    </row>
    <row r="54" spans="1:22" s="211" customFormat="1" ht="33" customHeight="1">
      <c r="A54" s="222"/>
      <c r="B54" s="219" t="s">
        <v>182</v>
      </c>
      <c r="C54" s="28"/>
      <c r="D54" s="220">
        <f>SUM(D55:D58)</f>
        <v>225</v>
      </c>
      <c r="E54" s="29"/>
      <c r="F54" s="302">
        <f>SUM(D36:D53)</f>
        <v>1.1000000000000001</v>
      </c>
      <c r="G54" s="302">
        <f>+D59-D54-F54</f>
        <v>-5.773159728050814E-15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s="211" customFormat="1" ht="33" customHeight="1">
      <c r="A55" s="222">
        <v>1.1000000000000001</v>
      </c>
      <c r="B55" s="258"/>
      <c r="C55" s="259" t="s">
        <v>188</v>
      </c>
      <c r="D55" s="291">
        <v>225</v>
      </c>
      <c r="E55" s="29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ht="30" customHeight="1">
      <c r="A56" s="222">
        <v>1.2</v>
      </c>
      <c r="B56" s="237"/>
      <c r="C56" s="222" t="s">
        <v>177</v>
      </c>
      <c r="D56" s="29"/>
      <c r="E56" s="222"/>
    </row>
    <row r="57" spans="1:22" ht="24.75" customHeight="1">
      <c r="A57" s="222">
        <v>1.3</v>
      </c>
      <c r="B57" s="224" t="s">
        <v>173</v>
      </c>
      <c r="C57" s="222" t="s">
        <v>179</v>
      </c>
      <c r="D57" s="29"/>
      <c r="E57" s="29"/>
    </row>
    <row r="58" spans="1:22" ht="27" customHeight="1">
      <c r="A58" s="222">
        <v>1.4</v>
      </c>
      <c r="B58" s="224" t="s">
        <v>173</v>
      </c>
      <c r="C58" s="222" t="s">
        <v>180</v>
      </c>
      <c r="D58" s="29"/>
      <c r="E58" s="29"/>
    </row>
    <row r="59" spans="1:22" s="204" customFormat="1" ht="29.25" customHeight="1">
      <c r="A59" s="238"/>
      <c r="B59" s="232" t="s">
        <v>68</v>
      </c>
      <c r="C59" s="239"/>
      <c r="D59" s="240">
        <f>SUM(D36:D54)</f>
        <v>226.1</v>
      </c>
      <c r="E59" s="241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>
      <c r="A60" s="210"/>
      <c r="B60" s="211"/>
      <c r="C60" s="211"/>
    </row>
    <row r="61" spans="1:22" ht="39" customHeight="1">
      <c r="A61" s="210"/>
      <c r="B61" s="211"/>
      <c r="C61" s="242" t="s">
        <v>183</v>
      </c>
    </row>
    <row r="62" spans="1:22" ht="59.25" customHeight="1">
      <c r="A62" s="243">
        <v>1</v>
      </c>
      <c r="B62" s="244" t="s">
        <v>239</v>
      </c>
      <c r="C62" s="240">
        <f>+'Dramakan hosqer'!F12</f>
        <v>148.79999999999927</v>
      </c>
      <c r="D62" s="610" t="s">
        <v>184</v>
      </c>
      <c r="E62" s="611"/>
    </row>
    <row r="63" spans="1:22" ht="36.75" customHeight="1">
      <c r="A63" s="210"/>
      <c r="B63" s="211"/>
      <c r="C63" s="211"/>
    </row>
    <row r="64" spans="1:22" s="174" customFormat="1" ht="25.5" customHeight="1">
      <c r="A64" s="245"/>
      <c r="B64" s="440" t="s">
        <v>2</v>
      </c>
      <c r="C64" s="441"/>
      <c r="D64" s="612" t="str">
        <f>+'Ekamut-caxs'!D67</f>
        <v>Ս․ Մկրտչյան</v>
      </c>
      <c r="E64" s="612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4" customFormat="1" ht="12.75" customHeight="1">
      <c r="A65" s="245"/>
      <c r="B65" s="442"/>
      <c r="C65" s="443"/>
      <c r="D65" s="613" t="s">
        <v>91</v>
      </c>
      <c r="E65" s="61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4" customFormat="1" ht="22.5" customHeight="1">
      <c r="A66" s="245"/>
      <c r="B66" s="440" t="s">
        <v>6</v>
      </c>
      <c r="C66" s="441"/>
      <c r="D66" s="612" t="str">
        <f>+'Ekamut-caxs'!D69</f>
        <v>Ա․ Հակոբյան</v>
      </c>
      <c r="E66" s="612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4" customFormat="1" ht="13.5" customHeight="1">
      <c r="A67" s="245"/>
      <c r="B67" s="246"/>
      <c r="C67" s="245" t="s">
        <v>1</v>
      </c>
      <c r="D67" s="614" t="s">
        <v>91</v>
      </c>
      <c r="E67" s="61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>
      <c r="D68" s="175"/>
      <c r="E68" s="175"/>
    </row>
    <row r="69" spans="1:22" ht="27" customHeight="1"/>
    <row r="73" spans="1:22" ht="33" customHeight="1"/>
    <row r="75" spans="1:22" s="247" customFormat="1" ht="36" customHeight="1"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</row>
    <row r="76" spans="1:22" ht="24" customHeight="1"/>
    <row r="77" spans="1:22" ht="0.75" hidden="1" customHeight="1"/>
    <row r="78" spans="1:22" s="174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6" customFormat="1">
      <c r="A82" s="136"/>
      <c r="B82" s="1"/>
      <c r="C82" s="1"/>
      <c r="D82" s="1"/>
      <c r="E82" s="175"/>
    </row>
    <row r="83" spans="1:5" s="16" customFormat="1" ht="24" customHeight="1">
      <c r="A83" s="136"/>
      <c r="B83" s="1"/>
      <c r="C83" s="1"/>
      <c r="D83" s="1"/>
      <c r="E83" s="175"/>
    </row>
    <row r="84" spans="1:5" s="16" customFormat="1">
      <c r="A84" s="136"/>
      <c r="B84" s="1"/>
      <c r="C84" s="1"/>
      <c r="D84" s="1"/>
      <c r="E84" s="175"/>
    </row>
    <row r="85" spans="1:5" s="16" customFormat="1" ht="24.75" customHeight="1">
      <c r="A85" s="13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E23" sqref="E23"/>
    </sheetView>
  </sheetViews>
  <sheetFormatPr defaultRowHeight="13.5"/>
  <cols>
    <col min="1" max="1" width="4.5703125" style="16" customWidth="1"/>
    <col min="2" max="2" width="26.42578125" style="16" customWidth="1"/>
    <col min="3" max="3" width="17.7109375" style="16" customWidth="1"/>
    <col min="4" max="4" width="16" style="16" customWidth="1"/>
    <col min="5" max="5" width="16.28515625" style="16" customWidth="1"/>
    <col min="6" max="7" width="12.28515625" style="16" customWidth="1"/>
    <col min="8" max="8" width="16.7109375" style="16" customWidth="1"/>
    <col min="9" max="9" width="15.28515625" style="16" customWidth="1"/>
    <col min="10" max="10" width="13.28515625" style="16" customWidth="1"/>
    <col min="11" max="11" width="15.42578125" style="16" customWidth="1"/>
    <col min="12" max="12" width="18.42578125" style="16" customWidth="1"/>
    <col min="13" max="258" width="9.140625" style="16"/>
    <col min="259" max="259" width="4.5703125" style="16" customWidth="1"/>
    <col min="260" max="260" width="20.5703125" style="16" customWidth="1"/>
    <col min="261" max="261" width="14.42578125" style="16" customWidth="1"/>
    <col min="262" max="262" width="16.5703125" style="16" customWidth="1"/>
    <col min="263" max="263" width="12.42578125" style="16" customWidth="1"/>
    <col min="264" max="264" width="13.7109375" style="16" customWidth="1"/>
    <col min="265" max="265" width="14.7109375" style="16" customWidth="1"/>
    <col min="266" max="266" width="13.42578125" style="16" customWidth="1"/>
    <col min="267" max="267" width="16.5703125" style="16" customWidth="1"/>
    <col min="268" max="514" width="9.140625" style="16"/>
    <col min="515" max="515" width="4.5703125" style="16" customWidth="1"/>
    <col min="516" max="516" width="20.5703125" style="16" customWidth="1"/>
    <col min="517" max="517" width="14.42578125" style="16" customWidth="1"/>
    <col min="518" max="518" width="16.5703125" style="16" customWidth="1"/>
    <col min="519" max="519" width="12.42578125" style="16" customWidth="1"/>
    <col min="520" max="520" width="13.7109375" style="16" customWidth="1"/>
    <col min="521" max="521" width="14.7109375" style="16" customWidth="1"/>
    <col min="522" max="522" width="13.42578125" style="16" customWidth="1"/>
    <col min="523" max="523" width="16.5703125" style="16" customWidth="1"/>
    <col min="524" max="770" width="9.140625" style="16"/>
    <col min="771" max="771" width="4.5703125" style="16" customWidth="1"/>
    <col min="772" max="772" width="20.5703125" style="16" customWidth="1"/>
    <col min="773" max="773" width="14.42578125" style="16" customWidth="1"/>
    <col min="774" max="774" width="16.5703125" style="16" customWidth="1"/>
    <col min="775" max="775" width="12.42578125" style="16" customWidth="1"/>
    <col min="776" max="776" width="13.7109375" style="16" customWidth="1"/>
    <col min="777" max="777" width="14.7109375" style="16" customWidth="1"/>
    <col min="778" max="778" width="13.42578125" style="16" customWidth="1"/>
    <col min="779" max="779" width="16.5703125" style="16" customWidth="1"/>
    <col min="780" max="1026" width="9.140625" style="16"/>
    <col min="1027" max="1027" width="4.5703125" style="16" customWidth="1"/>
    <col min="1028" max="1028" width="20.5703125" style="16" customWidth="1"/>
    <col min="1029" max="1029" width="14.42578125" style="16" customWidth="1"/>
    <col min="1030" max="1030" width="16.5703125" style="16" customWidth="1"/>
    <col min="1031" max="1031" width="12.42578125" style="16" customWidth="1"/>
    <col min="1032" max="1032" width="13.7109375" style="16" customWidth="1"/>
    <col min="1033" max="1033" width="14.7109375" style="16" customWidth="1"/>
    <col min="1034" max="1034" width="13.42578125" style="16" customWidth="1"/>
    <col min="1035" max="1035" width="16.5703125" style="16" customWidth="1"/>
    <col min="1036" max="1282" width="9.140625" style="16"/>
    <col min="1283" max="1283" width="4.5703125" style="16" customWidth="1"/>
    <col min="1284" max="1284" width="20.5703125" style="16" customWidth="1"/>
    <col min="1285" max="1285" width="14.42578125" style="16" customWidth="1"/>
    <col min="1286" max="1286" width="16.5703125" style="16" customWidth="1"/>
    <col min="1287" max="1287" width="12.42578125" style="16" customWidth="1"/>
    <col min="1288" max="1288" width="13.7109375" style="16" customWidth="1"/>
    <col min="1289" max="1289" width="14.7109375" style="16" customWidth="1"/>
    <col min="1290" max="1290" width="13.42578125" style="16" customWidth="1"/>
    <col min="1291" max="1291" width="16.5703125" style="16" customWidth="1"/>
    <col min="1292" max="1538" width="9.140625" style="16"/>
    <col min="1539" max="1539" width="4.5703125" style="16" customWidth="1"/>
    <col min="1540" max="1540" width="20.5703125" style="16" customWidth="1"/>
    <col min="1541" max="1541" width="14.42578125" style="16" customWidth="1"/>
    <col min="1542" max="1542" width="16.5703125" style="16" customWidth="1"/>
    <col min="1543" max="1543" width="12.42578125" style="16" customWidth="1"/>
    <col min="1544" max="1544" width="13.7109375" style="16" customWidth="1"/>
    <col min="1545" max="1545" width="14.7109375" style="16" customWidth="1"/>
    <col min="1546" max="1546" width="13.42578125" style="16" customWidth="1"/>
    <col min="1547" max="1547" width="16.5703125" style="16" customWidth="1"/>
    <col min="1548" max="1794" width="9.140625" style="16"/>
    <col min="1795" max="1795" width="4.5703125" style="16" customWidth="1"/>
    <col min="1796" max="1796" width="20.5703125" style="16" customWidth="1"/>
    <col min="1797" max="1797" width="14.42578125" style="16" customWidth="1"/>
    <col min="1798" max="1798" width="16.5703125" style="16" customWidth="1"/>
    <col min="1799" max="1799" width="12.42578125" style="16" customWidth="1"/>
    <col min="1800" max="1800" width="13.7109375" style="16" customWidth="1"/>
    <col min="1801" max="1801" width="14.7109375" style="16" customWidth="1"/>
    <col min="1802" max="1802" width="13.42578125" style="16" customWidth="1"/>
    <col min="1803" max="1803" width="16.5703125" style="16" customWidth="1"/>
    <col min="1804" max="2050" width="9.140625" style="16"/>
    <col min="2051" max="2051" width="4.5703125" style="16" customWidth="1"/>
    <col min="2052" max="2052" width="20.5703125" style="16" customWidth="1"/>
    <col min="2053" max="2053" width="14.42578125" style="16" customWidth="1"/>
    <col min="2054" max="2054" width="16.5703125" style="16" customWidth="1"/>
    <col min="2055" max="2055" width="12.42578125" style="16" customWidth="1"/>
    <col min="2056" max="2056" width="13.7109375" style="16" customWidth="1"/>
    <col min="2057" max="2057" width="14.7109375" style="16" customWidth="1"/>
    <col min="2058" max="2058" width="13.42578125" style="16" customWidth="1"/>
    <col min="2059" max="2059" width="16.5703125" style="16" customWidth="1"/>
    <col min="2060" max="2306" width="9.140625" style="16"/>
    <col min="2307" max="2307" width="4.5703125" style="16" customWidth="1"/>
    <col min="2308" max="2308" width="20.5703125" style="16" customWidth="1"/>
    <col min="2309" max="2309" width="14.42578125" style="16" customWidth="1"/>
    <col min="2310" max="2310" width="16.5703125" style="16" customWidth="1"/>
    <col min="2311" max="2311" width="12.42578125" style="16" customWidth="1"/>
    <col min="2312" max="2312" width="13.7109375" style="16" customWidth="1"/>
    <col min="2313" max="2313" width="14.7109375" style="16" customWidth="1"/>
    <col min="2314" max="2314" width="13.42578125" style="16" customWidth="1"/>
    <col min="2315" max="2315" width="16.5703125" style="16" customWidth="1"/>
    <col min="2316" max="2562" width="9.140625" style="16"/>
    <col min="2563" max="2563" width="4.5703125" style="16" customWidth="1"/>
    <col min="2564" max="2564" width="20.5703125" style="16" customWidth="1"/>
    <col min="2565" max="2565" width="14.42578125" style="16" customWidth="1"/>
    <col min="2566" max="2566" width="16.5703125" style="16" customWidth="1"/>
    <col min="2567" max="2567" width="12.42578125" style="16" customWidth="1"/>
    <col min="2568" max="2568" width="13.7109375" style="16" customWidth="1"/>
    <col min="2569" max="2569" width="14.7109375" style="16" customWidth="1"/>
    <col min="2570" max="2570" width="13.42578125" style="16" customWidth="1"/>
    <col min="2571" max="2571" width="16.5703125" style="16" customWidth="1"/>
    <col min="2572" max="2818" width="9.140625" style="16"/>
    <col min="2819" max="2819" width="4.5703125" style="16" customWidth="1"/>
    <col min="2820" max="2820" width="20.5703125" style="16" customWidth="1"/>
    <col min="2821" max="2821" width="14.42578125" style="16" customWidth="1"/>
    <col min="2822" max="2822" width="16.5703125" style="16" customWidth="1"/>
    <col min="2823" max="2823" width="12.42578125" style="16" customWidth="1"/>
    <col min="2824" max="2824" width="13.7109375" style="16" customWidth="1"/>
    <col min="2825" max="2825" width="14.7109375" style="16" customWidth="1"/>
    <col min="2826" max="2826" width="13.42578125" style="16" customWidth="1"/>
    <col min="2827" max="2827" width="16.5703125" style="16" customWidth="1"/>
    <col min="2828" max="3074" width="9.140625" style="16"/>
    <col min="3075" max="3075" width="4.5703125" style="16" customWidth="1"/>
    <col min="3076" max="3076" width="20.5703125" style="16" customWidth="1"/>
    <col min="3077" max="3077" width="14.42578125" style="16" customWidth="1"/>
    <col min="3078" max="3078" width="16.5703125" style="16" customWidth="1"/>
    <col min="3079" max="3079" width="12.42578125" style="16" customWidth="1"/>
    <col min="3080" max="3080" width="13.7109375" style="16" customWidth="1"/>
    <col min="3081" max="3081" width="14.7109375" style="16" customWidth="1"/>
    <col min="3082" max="3082" width="13.42578125" style="16" customWidth="1"/>
    <col min="3083" max="3083" width="16.5703125" style="16" customWidth="1"/>
    <col min="3084" max="3330" width="9.140625" style="16"/>
    <col min="3331" max="3331" width="4.5703125" style="16" customWidth="1"/>
    <col min="3332" max="3332" width="20.5703125" style="16" customWidth="1"/>
    <col min="3333" max="3333" width="14.42578125" style="16" customWidth="1"/>
    <col min="3334" max="3334" width="16.5703125" style="16" customWidth="1"/>
    <col min="3335" max="3335" width="12.42578125" style="16" customWidth="1"/>
    <col min="3336" max="3336" width="13.7109375" style="16" customWidth="1"/>
    <col min="3337" max="3337" width="14.7109375" style="16" customWidth="1"/>
    <col min="3338" max="3338" width="13.42578125" style="16" customWidth="1"/>
    <col min="3339" max="3339" width="16.5703125" style="16" customWidth="1"/>
    <col min="3340" max="3586" width="9.140625" style="16"/>
    <col min="3587" max="3587" width="4.5703125" style="16" customWidth="1"/>
    <col min="3588" max="3588" width="20.5703125" style="16" customWidth="1"/>
    <col min="3589" max="3589" width="14.42578125" style="16" customWidth="1"/>
    <col min="3590" max="3590" width="16.5703125" style="16" customWidth="1"/>
    <col min="3591" max="3591" width="12.42578125" style="16" customWidth="1"/>
    <col min="3592" max="3592" width="13.7109375" style="16" customWidth="1"/>
    <col min="3593" max="3593" width="14.7109375" style="16" customWidth="1"/>
    <col min="3594" max="3594" width="13.42578125" style="16" customWidth="1"/>
    <col min="3595" max="3595" width="16.5703125" style="16" customWidth="1"/>
    <col min="3596" max="3842" width="9.140625" style="16"/>
    <col min="3843" max="3843" width="4.5703125" style="16" customWidth="1"/>
    <col min="3844" max="3844" width="20.5703125" style="16" customWidth="1"/>
    <col min="3845" max="3845" width="14.42578125" style="16" customWidth="1"/>
    <col min="3846" max="3846" width="16.5703125" style="16" customWidth="1"/>
    <col min="3847" max="3847" width="12.42578125" style="16" customWidth="1"/>
    <col min="3848" max="3848" width="13.7109375" style="16" customWidth="1"/>
    <col min="3849" max="3849" width="14.7109375" style="16" customWidth="1"/>
    <col min="3850" max="3850" width="13.42578125" style="16" customWidth="1"/>
    <col min="3851" max="3851" width="16.5703125" style="16" customWidth="1"/>
    <col min="3852" max="4098" width="9.140625" style="16"/>
    <col min="4099" max="4099" width="4.5703125" style="16" customWidth="1"/>
    <col min="4100" max="4100" width="20.5703125" style="16" customWidth="1"/>
    <col min="4101" max="4101" width="14.42578125" style="16" customWidth="1"/>
    <col min="4102" max="4102" width="16.5703125" style="16" customWidth="1"/>
    <col min="4103" max="4103" width="12.42578125" style="16" customWidth="1"/>
    <col min="4104" max="4104" width="13.7109375" style="16" customWidth="1"/>
    <col min="4105" max="4105" width="14.7109375" style="16" customWidth="1"/>
    <col min="4106" max="4106" width="13.42578125" style="16" customWidth="1"/>
    <col min="4107" max="4107" width="16.5703125" style="16" customWidth="1"/>
    <col min="4108" max="4354" width="9.140625" style="16"/>
    <col min="4355" max="4355" width="4.5703125" style="16" customWidth="1"/>
    <col min="4356" max="4356" width="20.5703125" style="16" customWidth="1"/>
    <col min="4357" max="4357" width="14.42578125" style="16" customWidth="1"/>
    <col min="4358" max="4358" width="16.5703125" style="16" customWidth="1"/>
    <col min="4359" max="4359" width="12.42578125" style="16" customWidth="1"/>
    <col min="4360" max="4360" width="13.7109375" style="16" customWidth="1"/>
    <col min="4361" max="4361" width="14.7109375" style="16" customWidth="1"/>
    <col min="4362" max="4362" width="13.42578125" style="16" customWidth="1"/>
    <col min="4363" max="4363" width="16.5703125" style="16" customWidth="1"/>
    <col min="4364" max="4610" width="9.140625" style="16"/>
    <col min="4611" max="4611" width="4.5703125" style="16" customWidth="1"/>
    <col min="4612" max="4612" width="20.5703125" style="16" customWidth="1"/>
    <col min="4613" max="4613" width="14.42578125" style="16" customWidth="1"/>
    <col min="4614" max="4614" width="16.5703125" style="16" customWidth="1"/>
    <col min="4615" max="4615" width="12.42578125" style="16" customWidth="1"/>
    <col min="4616" max="4616" width="13.7109375" style="16" customWidth="1"/>
    <col min="4617" max="4617" width="14.7109375" style="16" customWidth="1"/>
    <col min="4618" max="4618" width="13.42578125" style="16" customWidth="1"/>
    <col min="4619" max="4619" width="16.5703125" style="16" customWidth="1"/>
    <col min="4620" max="4866" width="9.140625" style="16"/>
    <col min="4867" max="4867" width="4.5703125" style="16" customWidth="1"/>
    <col min="4868" max="4868" width="20.5703125" style="16" customWidth="1"/>
    <col min="4869" max="4869" width="14.42578125" style="16" customWidth="1"/>
    <col min="4870" max="4870" width="16.5703125" style="16" customWidth="1"/>
    <col min="4871" max="4871" width="12.42578125" style="16" customWidth="1"/>
    <col min="4872" max="4872" width="13.7109375" style="16" customWidth="1"/>
    <col min="4873" max="4873" width="14.7109375" style="16" customWidth="1"/>
    <col min="4874" max="4874" width="13.42578125" style="16" customWidth="1"/>
    <col min="4875" max="4875" width="16.5703125" style="16" customWidth="1"/>
    <col min="4876" max="5122" width="9.140625" style="16"/>
    <col min="5123" max="5123" width="4.5703125" style="16" customWidth="1"/>
    <col min="5124" max="5124" width="20.5703125" style="16" customWidth="1"/>
    <col min="5125" max="5125" width="14.42578125" style="16" customWidth="1"/>
    <col min="5126" max="5126" width="16.5703125" style="16" customWidth="1"/>
    <col min="5127" max="5127" width="12.42578125" style="16" customWidth="1"/>
    <col min="5128" max="5128" width="13.7109375" style="16" customWidth="1"/>
    <col min="5129" max="5129" width="14.7109375" style="16" customWidth="1"/>
    <col min="5130" max="5130" width="13.42578125" style="16" customWidth="1"/>
    <col min="5131" max="5131" width="16.5703125" style="16" customWidth="1"/>
    <col min="5132" max="5378" width="9.140625" style="16"/>
    <col min="5379" max="5379" width="4.5703125" style="16" customWidth="1"/>
    <col min="5380" max="5380" width="20.5703125" style="16" customWidth="1"/>
    <col min="5381" max="5381" width="14.42578125" style="16" customWidth="1"/>
    <col min="5382" max="5382" width="16.5703125" style="16" customWidth="1"/>
    <col min="5383" max="5383" width="12.42578125" style="16" customWidth="1"/>
    <col min="5384" max="5384" width="13.7109375" style="16" customWidth="1"/>
    <col min="5385" max="5385" width="14.7109375" style="16" customWidth="1"/>
    <col min="5386" max="5386" width="13.42578125" style="16" customWidth="1"/>
    <col min="5387" max="5387" width="16.5703125" style="16" customWidth="1"/>
    <col min="5388" max="5634" width="9.140625" style="16"/>
    <col min="5635" max="5635" width="4.5703125" style="16" customWidth="1"/>
    <col min="5636" max="5636" width="20.5703125" style="16" customWidth="1"/>
    <col min="5637" max="5637" width="14.42578125" style="16" customWidth="1"/>
    <col min="5638" max="5638" width="16.5703125" style="16" customWidth="1"/>
    <col min="5639" max="5639" width="12.42578125" style="16" customWidth="1"/>
    <col min="5640" max="5640" width="13.7109375" style="16" customWidth="1"/>
    <col min="5641" max="5641" width="14.7109375" style="16" customWidth="1"/>
    <col min="5642" max="5642" width="13.42578125" style="16" customWidth="1"/>
    <col min="5643" max="5643" width="16.5703125" style="16" customWidth="1"/>
    <col min="5644" max="5890" width="9.140625" style="16"/>
    <col min="5891" max="5891" width="4.5703125" style="16" customWidth="1"/>
    <col min="5892" max="5892" width="20.5703125" style="16" customWidth="1"/>
    <col min="5893" max="5893" width="14.42578125" style="16" customWidth="1"/>
    <col min="5894" max="5894" width="16.5703125" style="16" customWidth="1"/>
    <col min="5895" max="5895" width="12.42578125" style="16" customWidth="1"/>
    <col min="5896" max="5896" width="13.7109375" style="16" customWidth="1"/>
    <col min="5897" max="5897" width="14.7109375" style="16" customWidth="1"/>
    <col min="5898" max="5898" width="13.42578125" style="16" customWidth="1"/>
    <col min="5899" max="5899" width="16.5703125" style="16" customWidth="1"/>
    <col min="5900" max="6146" width="9.140625" style="16"/>
    <col min="6147" max="6147" width="4.5703125" style="16" customWidth="1"/>
    <col min="6148" max="6148" width="20.5703125" style="16" customWidth="1"/>
    <col min="6149" max="6149" width="14.42578125" style="16" customWidth="1"/>
    <col min="6150" max="6150" width="16.5703125" style="16" customWidth="1"/>
    <col min="6151" max="6151" width="12.42578125" style="16" customWidth="1"/>
    <col min="6152" max="6152" width="13.7109375" style="16" customWidth="1"/>
    <col min="6153" max="6153" width="14.7109375" style="16" customWidth="1"/>
    <col min="6154" max="6154" width="13.42578125" style="16" customWidth="1"/>
    <col min="6155" max="6155" width="16.5703125" style="16" customWidth="1"/>
    <col min="6156" max="6402" width="9.140625" style="16"/>
    <col min="6403" max="6403" width="4.5703125" style="16" customWidth="1"/>
    <col min="6404" max="6404" width="20.5703125" style="16" customWidth="1"/>
    <col min="6405" max="6405" width="14.42578125" style="16" customWidth="1"/>
    <col min="6406" max="6406" width="16.5703125" style="16" customWidth="1"/>
    <col min="6407" max="6407" width="12.42578125" style="16" customWidth="1"/>
    <col min="6408" max="6408" width="13.7109375" style="16" customWidth="1"/>
    <col min="6409" max="6409" width="14.7109375" style="16" customWidth="1"/>
    <col min="6410" max="6410" width="13.42578125" style="16" customWidth="1"/>
    <col min="6411" max="6411" width="16.5703125" style="16" customWidth="1"/>
    <col min="6412" max="6658" width="9.140625" style="16"/>
    <col min="6659" max="6659" width="4.5703125" style="16" customWidth="1"/>
    <col min="6660" max="6660" width="20.5703125" style="16" customWidth="1"/>
    <col min="6661" max="6661" width="14.42578125" style="16" customWidth="1"/>
    <col min="6662" max="6662" width="16.5703125" style="16" customWidth="1"/>
    <col min="6663" max="6663" width="12.42578125" style="16" customWidth="1"/>
    <col min="6664" max="6664" width="13.7109375" style="16" customWidth="1"/>
    <col min="6665" max="6665" width="14.7109375" style="16" customWidth="1"/>
    <col min="6666" max="6666" width="13.42578125" style="16" customWidth="1"/>
    <col min="6667" max="6667" width="16.5703125" style="16" customWidth="1"/>
    <col min="6668" max="6914" width="9.140625" style="16"/>
    <col min="6915" max="6915" width="4.5703125" style="16" customWidth="1"/>
    <col min="6916" max="6916" width="20.5703125" style="16" customWidth="1"/>
    <col min="6917" max="6917" width="14.42578125" style="16" customWidth="1"/>
    <col min="6918" max="6918" width="16.5703125" style="16" customWidth="1"/>
    <col min="6919" max="6919" width="12.42578125" style="16" customWidth="1"/>
    <col min="6920" max="6920" width="13.7109375" style="16" customWidth="1"/>
    <col min="6921" max="6921" width="14.7109375" style="16" customWidth="1"/>
    <col min="6922" max="6922" width="13.42578125" style="16" customWidth="1"/>
    <col min="6923" max="6923" width="16.5703125" style="16" customWidth="1"/>
    <col min="6924" max="7170" width="9.140625" style="16"/>
    <col min="7171" max="7171" width="4.5703125" style="16" customWidth="1"/>
    <col min="7172" max="7172" width="20.5703125" style="16" customWidth="1"/>
    <col min="7173" max="7173" width="14.42578125" style="16" customWidth="1"/>
    <col min="7174" max="7174" width="16.5703125" style="16" customWidth="1"/>
    <col min="7175" max="7175" width="12.42578125" style="16" customWidth="1"/>
    <col min="7176" max="7176" width="13.7109375" style="16" customWidth="1"/>
    <col min="7177" max="7177" width="14.7109375" style="16" customWidth="1"/>
    <col min="7178" max="7178" width="13.42578125" style="16" customWidth="1"/>
    <col min="7179" max="7179" width="16.5703125" style="16" customWidth="1"/>
    <col min="7180" max="7426" width="9.140625" style="16"/>
    <col min="7427" max="7427" width="4.5703125" style="16" customWidth="1"/>
    <col min="7428" max="7428" width="20.5703125" style="16" customWidth="1"/>
    <col min="7429" max="7429" width="14.42578125" style="16" customWidth="1"/>
    <col min="7430" max="7430" width="16.5703125" style="16" customWidth="1"/>
    <col min="7431" max="7431" width="12.42578125" style="16" customWidth="1"/>
    <col min="7432" max="7432" width="13.7109375" style="16" customWidth="1"/>
    <col min="7433" max="7433" width="14.7109375" style="16" customWidth="1"/>
    <col min="7434" max="7434" width="13.42578125" style="16" customWidth="1"/>
    <col min="7435" max="7435" width="16.5703125" style="16" customWidth="1"/>
    <col min="7436" max="7682" width="9.140625" style="16"/>
    <col min="7683" max="7683" width="4.5703125" style="16" customWidth="1"/>
    <col min="7684" max="7684" width="20.5703125" style="16" customWidth="1"/>
    <col min="7685" max="7685" width="14.42578125" style="16" customWidth="1"/>
    <col min="7686" max="7686" width="16.5703125" style="16" customWidth="1"/>
    <col min="7687" max="7687" width="12.42578125" style="16" customWidth="1"/>
    <col min="7688" max="7688" width="13.7109375" style="16" customWidth="1"/>
    <col min="7689" max="7689" width="14.7109375" style="16" customWidth="1"/>
    <col min="7690" max="7690" width="13.42578125" style="16" customWidth="1"/>
    <col min="7691" max="7691" width="16.5703125" style="16" customWidth="1"/>
    <col min="7692" max="7938" width="9.140625" style="16"/>
    <col min="7939" max="7939" width="4.5703125" style="16" customWidth="1"/>
    <col min="7940" max="7940" width="20.5703125" style="16" customWidth="1"/>
    <col min="7941" max="7941" width="14.42578125" style="16" customWidth="1"/>
    <col min="7942" max="7942" width="16.5703125" style="16" customWidth="1"/>
    <col min="7943" max="7943" width="12.42578125" style="16" customWidth="1"/>
    <col min="7944" max="7944" width="13.7109375" style="16" customWidth="1"/>
    <col min="7945" max="7945" width="14.7109375" style="16" customWidth="1"/>
    <col min="7946" max="7946" width="13.42578125" style="16" customWidth="1"/>
    <col min="7947" max="7947" width="16.5703125" style="16" customWidth="1"/>
    <col min="7948" max="8194" width="9.140625" style="16"/>
    <col min="8195" max="8195" width="4.5703125" style="16" customWidth="1"/>
    <col min="8196" max="8196" width="20.5703125" style="16" customWidth="1"/>
    <col min="8197" max="8197" width="14.42578125" style="16" customWidth="1"/>
    <col min="8198" max="8198" width="16.5703125" style="16" customWidth="1"/>
    <col min="8199" max="8199" width="12.42578125" style="16" customWidth="1"/>
    <col min="8200" max="8200" width="13.7109375" style="16" customWidth="1"/>
    <col min="8201" max="8201" width="14.7109375" style="16" customWidth="1"/>
    <col min="8202" max="8202" width="13.42578125" style="16" customWidth="1"/>
    <col min="8203" max="8203" width="16.5703125" style="16" customWidth="1"/>
    <col min="8204" max="8450" width="9.140625" style="16"/>
    <col min="8451" max="8451" width="4.5703125" style="16" customWidth="1"/>
    <col min="8452" max="8452" width="20.5703125" style="16" customWidth="1"/>
    <col min="8453" max="8453" width="14.42578125" style="16" customWidth="1"/>
    <col min="8454" max="8454" width="16.5703125" style="16" customWidth="1"/>
    <col min="8455" max="8455" width="12.42578125" style="16" customWidth="1"/>
    <col min="8456" max="8456" width="13.7109375" style="16" customWidth="1"/>
    <col min="8457" max="8457" width="14.7109375" style="16" customWidth="1"/>
    <col min="8458" max="8458" width="13.42578125" style="16" customWidth="1"/>
    <col min="8459" max="8459" width="16.5703125" style="16" customWidth="1"/>
    <col min="8460" max="8706" width="9.140625" style="16"/>
    <col min="8707" max="8707" width="4.5703125" style="16" customWidth="1"/>
    <col min="8708" max="8708" width="20.5703125" style="16" customWidth="1"/>
    <col min="8709" max="8709" width="14.42578125" style="16" customWidth="1"/>
    <col min="8710" max="8710" width="16.5703125" style="16" customWidth="1"/>
    <col min="8711" max="8711" width="12.42578125" style="16" customWidth="1"/>
    <col min="8712" max="8712" width="13.7109375" style="16" customWidth="1"/>
    <col min="8713" max="8713" width="14.7109375" style="16" customWidth="1"/>
    <col min="8714" max="8714" width="13.42578125" style="16" customWidth="1"/>
    <col min="8715" max="8715" width="16.5703125" style="16" customWidth="1"/>
    <col min="8716" max="8962" width="9.140625" style="16"/>
    <col min="8963" max="8963" width="4.5703125" style="16" customWidth="1"/>
    <col min="8964" max="8964" width="20.5703125" style="16" customWidth="1"/>
    <col min="8965" max="8965" width="14.42578125" style="16" customWidth="1"/>
    <col min="8966" max="8966" width="16.5703125" style="16" customWidth="1"/>
    <col min="8967" max="8967" width="12.42578125" style="16" customWidth="1"/>
    <col min="8968" max="8968" width="13.7109375" style="16" customWidth="1"/>
    <col min="8969" max="8969" width="14.7109375" style="16" customWidth="1"/>
    <col min="8970" max="8970" width="13.42578125" style="16" customWidth="1"/>
    <col min="8971" max="8971" width="16.5703125" style="16" customWidth="1"/>
    <col min="8972" max="9218" width="9.140625" style="16"/>
    <col min="9219" max="9219" width="4.5703125" style="16" customWidth="1"/>
    <col min="9220" max="9220" width="20.5703125" style="16" customWidth="1"/>
    <col min="9221" max="9221" width="14.42578125" style="16" customWidth="1"/>
    <col min="9222" max="9222" width="16.5703125" style="16" customWidth="1"/>
    <col min="9223" max="9223" width="12.42578125" style="16" customWidth="1"/>
    <col min="9224" max="9224" width="13.7109375" style="16" customWidth="1"/>
    <col min="9225" max="9225" width="14.7109375" style="16" customWidth="1"/>
    <col min="9226" max="9226" width="13.42578125" style="16" customWidth="1"/>
    <col min="9227" max="9227" width="16.5703125" style="16" customWidth="1"/>
    <col min="9228" max="9474" width="9.140625" style="16"/>
    <col min="9475" max="9475" width="4.5703125" style="16" customWidth="1"/>
    <col min="9476" max="9476" width="20.5703125" style="16" customWidth="1"/>
    <col min="9477" max="9477" width="14.42578125" style="16" customWidth="1"/>
    <col min="9478" max="9478" width="16.5703125" style="16" customWidth="1"/>
    <col min="9479" max="9479" width="12.42578125" style="16" customWidth="1"/>
    <col min="9480" max="9480" width="13.7109375" style="16" customWidth="1"/>
    <col min="9481" max="9481" width="14.7109375" style="16" customWidth="1"/>
    <col min="9482" max="9482" width="13.42578125" style="16" customWidth="1"/>
    <col min="9483" max="9483" width="16.5703125" style="16" customWidth="1"/>
    <col min="9484" max="9730" width="9.140625" style="16"/>
    <col min="9731" max="9731" width="4.5703125" style="16" customWidth="1"/>
    <col min="9732" max="9732" width="20.5703125" style="16" customWidth="1"/>
    <col min="9733" max="9733" width="14.42578125" style="16" customWidth="1"/>
    <col min="9734" max="9734" width="16.5703125" style="16" customWidth="1"/>
    <col min="9735" max="9735" width="12.42578125" style="16" customWidth="1"/>
    <col min="9736" max="9736" width="13.7109375" style="16" customWidth="1"/>
    <col min="9737" max="9737" width="14.7109375" style="16" customWidth="1"/>
    <col min="9738" max="9738" width="13.42578125" style="16" customWidth="1"/>
    <col min="9739" max="9739" width="16.5703125" style="16" customWidth="1"/>
    <col min="9740" max="9986" width="9.140625" style="16"/>
    <col min="9987" max="9987" width="4.5703125" style="16" customWidth="1"/>
    <col min="9988" max="9988" width="20.5703125" style="16" customWidth="1"/>
    <col min="9989" max="9989" width="14.42578125" style="16" customWidth="1"/>
    <col min="9990" max="9990" width="16.5703125" style="16" customWidth="1"/>
    <col min="9991" max="9991" width="12.42578125" style="16" customWidth="1"/>
    <col min="9992" max="9992" width="13.7109375" style="16" customWidth="1"/>
    <col min="9993" max="9993" width="14.7109375" style="16" customWidth="1"/>
    <col min="9994" max="9994" width="13.42578125" style="16" customWidth="1"/>
    <col min="9995" max="9995" width="16.5703125" style="16" customWidth="1"/>
    <col min="9996" max="10242" width="9.140625" style="16"/>
    <col min="10243" max="10243" width="4.5703125" style="16" customWidth="1"/>
    <col min="10244" max="10244" width="20.5703125" style="16" customWidth="1"/>
    <col min="10245" max="10245" width="14.42578125" style="16" customWidth="1"/>
    <col min="10246" max="10246" width="16.5703125" style="16" customWidth="1"/>
    <col min="10247" max="10247" width="12.42578125" style="16" customWidth="1"/>
    <col min="10248" max="10248" width="13.7109375" style="16" customWidth="1"/>
    <col min="10249" max="10249" width="14.7109375" style="16" customWidth="1"/>
    <col min="10250" max="10250" width="13.42578125" style="16" customWidth="1"/>
    <col min="10251" max="10251" width="16.5703125" style="16" customWidth="1"/>
    <col min="10252" max="10498" width="9.140625" style="16"/>
    <col min="10499" max="10499" width="4.5703125" style="16" customWidth="1"/>
    <col min="10500" max="10500" width="20.5703125" style="16" customWidth="1"/>
    <col min="10501" max="10501" width="14.42578125" style="16" customWidth="1"/>
    <col min="10502" max="10502" width="16.5703125" style="16" customWidth="1"/>
    <col min="10503" max="10503" width="12.42578125" style="16" customWidth="1"/>
    <col min="10504" max="10504" width="13.7109375" style="16" customWidth="1"/>
    <col min="10505" max="10505" width="14.7109375" style="16" customWidth="1"/>
    <col min="10506" max="10506" width="13.42578125" style="16" customWidth="1"/>
    <col min="10507" max="10507" width="16.5703125" style="16" customWidth="1"/>
    <col min="10508" max="10754" width="9.140625" style="16"/>
    <col min="10755" max="10755" width="4.5703125" style="16" customWidth="1"/>
    <col min="10756" max="10756" width="20.5703125" style="16" customWidth="1"/>
    <col min="10757" max="10757" width="14.42578125" style="16" customWidth="1"/>
    <col min="10758" max="10758" width="16.5703125" style="16" customWidth="1"/>
    <col min="10759" max="10759" width="12.42578125" style="16" customWidth="1"/>
    <col min="10760" max="10760" width="13.7109375" style="16" customWidth="1"/>
    <col min="10761" max="10761" width="14.7109375" style="16" customWidth="1"/>
    <col min="10762" max="10762" width="13.42578125" style="16" customWidth="1"/>
    <col min="10763" max="10763" width="16.5703125" style="16" customWidth="1"/>
    <col min="10764" max="11010" width="9.140625" style="16"/>
    <col min="11011" max="11011" width="4.5703125" style="16" customWidth="1"/>
    <col min="11012" max="11012" width="20.5703125" style="16" customWidth="1"/>
    <col min="11013" max="11013" width="14.42578125" style="16" customWidth="1"/>
    <col min="11014" max="11014" width="16.5703125" style="16" customWidth="1"/>
    <col min="11015" max="11015" width="12.42578125" style="16" customWidth="1"/>
    <col min="11016" max="11016" width="13.7109375" style="16" customWidth="1"/>
    <col min="11017" max="11017" width="14.7109375" style="16" customWidth="1"/>
    <col min="11018" max="11018" width="13.42578125" style="16" customWidth="1"/>
    <col min="11019" max="11019" width="16.5703125" style="16" customWidth="1"/>
    <col min="11020" max="11266" width="9.140625" style="16"/>
    <col min="11267" max="11267" width="4.5703125" style="16" customWidth="1"/>
    <col min="11268" max="11268" width="20.5703125" style="16" customWidth="1"/>
    <col min="11269" max="11269" width="14.42578125" style="16" customWidth="1"/>
    <col min="11270" max="11270" width="16.5703125" style="16" customWidth="1"/>
    <col min="11271" max="11271" width="12.42578125" style="16" customWidth="1"/>
    <col min="11272" max="11272" width="13.7109375" style="16" customWidth="1"/>
    <col min="11273" max="11273" width="14.7109375" style="16" customWidth="1"/>
    <col min="11274" max="11274" width="13.42578125" style="16" customWidth="1"/>
    <col min="11275" max="11275" width="16.5703125" style="16" customWidth="1"/>
    <col min="11276" max="11522" width="9.140625" style="16"/>
    <col min="11523" max="11523" width="4.5703125" style="16" customWidth="1"/>
    <col min="11524" max="11524" width="20.5703125" style="16" customWidth="1"/>
    <col min="11525" max="11525" width="14.42578125" style="16" customWidth="1"/>
    <col min="11526" max="11526" width="16.5703125" style="16" customWidth="1"/>
    <col min="11527" max="11527" width="12.42578125" style="16" customWidth="1"/>
    <col min="11528" max="11528" width="13.7109375" style="16" customWidth="1"/>
    <col min="11529" max="11529" width="14.7109375" style="16" customWidth="1"/>
    <col min="11530" max="11530" width="13.42578125" style="16" customWidth="1"/>
    <col min="11531" max="11531" width="16.5703125" style="16" customWidth="1"/>
    <col min="11532" max="11778" width="9.140625" style="16"/>
    <col min="11779" max="11779" width="4.5703125" style="16" customWidth="1"/>
    <col min="11780" max="11780" width="20.5703125" style="16" customWidth="1"/>
    <col min="11781" max="11781" width="14.42578125" style="16" customWidth="1"/>
    <col min="11782" max="11782" width="16.5703125" style="16" customWidth="1"/>
    <col min="11783" max="11783" width="12.42578125" style="16" customWidth="1"/>
    <col min="11784" max="11784" width="13.7109375" style="16" customWidth="1"/>
    <col min="11785" max="11785" width="14.7109375" style="16" customWidth="1"/>
    <col min="11786" max="11786" width="13.42578125" style="16" customWidth="1"/>
    <col min="11787" max="11787" width="16.5703125" style="16" customWidth="1"/>
    <col min="11788" max="12034" width="9.140625" style="16"/>
    <col min="12035" max="12035" width="4.5703125" style="16" customWidth="1"/>
    <col min="12036" max="12036" width="20.5703125" style="16" customWidth="1"/>
    <col min="12037" max="12037" width="14.42578125" style="16" customWidth="1"/>
    <col min="12038" max="12038" width="16.5703125" style="16" customWidth="1"/>
    <col min="12039" max="12039" width="12.42578125" style="16" customWidth="1"/>
    <col min="12040" max="12040" width="13.7109375" style="16" customWidth="1"/>
    <col min="12041" max="12041" width="14.7109375" style="16" customWidth="1"/>
    <col min="12042" max="12042" width="13.42578125" style="16" customWidth="1"/>
    <col min="12043" max="12043" width="16.5703125" style="16" customWidth="1"/>
    <col min="12044" max="12290" width="9.140625" style="16"/>
    <col min="12291" max="12291" width="4.5703125" style="16" customWidth="1"/>
    <col min="12292" max="12292" width="20.5703125" style="16" customWidth="1"/>
    <col min="12293" max="12293" width="14.42578125" style="16" customWidth="1"/>
    <col min="12294" max="12294" width="16.5703125" style="16" customWidth="1"/>
    <col min="12295" max="12295" width="12.42578125" style="16" customWidth="1"/>
    <col min="12296" max="12296" width="13.7109375" style="16" customWidth="1"/>
    <col min="12297" max="12297" width="14.7109375" style="16" customWidth="1"/>
    <col min="12298" max="12298" width="13.42578125" style="16" customWidth="1"/>
    <col min="12299" max="12299" width="16.5703125" style="16" customWidth="1"/>
    <col min="12300" max="12546" width="9.140625" style="16"/>
    <col min="12547" max="12547" width="4.5703125" style="16" customWidth="1"/>
    <col min="12548" max="12548" width="20.5703125" style="16" customWidth="1"/>
    <col min="12549" max="12549" width="14.42578125" style="16" customWidth="1"/>
    <col min="12550" max="12550" width="16.5703125" style="16" customWidth="1"/>
    <col min="12551" max="12551" width="12.42578125" style="16" customWidth="1"/>
    <col min="12552" max="12552" width="13.7109375" style="16" customWidth="1"/>
    <col min="12553" max="12553" width="14.7109375" style="16" customWidth="1"/>
    <col min="12554" max="12554" width="13.42578125" style="16" customWidth="1"/>
    <col min="12555" max="12555" width="16.5703125" style="16" customWidth="1"/>
    <col min="12556" max="12802" width="9.140625" style="16"/>
    <col min="12803" max="12803" width="4.5703125" style="16" customWidth="1"/>
    <col min="12804" max="12804" width="20.5703125" style="16" customWidth="1"/>
    <col min="12805" max="12805" width="14.42578125" style="16" customWidth="1"/>
    <col min="12806" max="12806" width="16.5703125" style="16" customWidth="1"/>
    <col min="12807" max="12807" width="12.42578125" style="16" customWidth="1"/>
    <col min="12808" max="12808" width="13.7109375" style="16" customWidth="1"/>
    <col min="12809" max="12809" width="14.7109375" style="16" customWidth="1"/>
    <col min="12810" max="12810" width="13.42578125" style="16" customWidth="1"/>
    <col min="12811" max="12811" width="16.5703125" style="16" customWidth="1"/>
    <col min="12812" max="13058" width="9.140625" style="16"/>
    <col min="13059" max="13059" width="4.5703125" style="16" customWidth="1"/>
    <col min="13060" max="13060" width="20.5703125" style="16" customWidth="1"/>
    <col min="13061" max="13061" width="14.42578125" style="16" customWidth="1"/>
    <col min="13062" max="13062" width="16.5703125" style="16" customWidth="1"/>
    <col min="13063" max="13063" width="12.42578125" style="16" customWidth="1"/>
    <col min="13064" max="13064" width="13.7109375" style="16" customWidth="1"/>
    <col min="13065" max="13065" width="14.7109375" style="16" customWidth="1"/>
    <col min="13066" max="13066" width="13.42578125" style="16" customWidth="1"/>
    <col min="13067" max="13067" width="16.5703125" style="16" customWidth="1"/>
    <col min="13068" max="13314" width="9.140625" style="16"/>
    <col min="13315" max="13315" width="4.5703125" style="16" customWidth="1"/>
    <col min="13316" max="13316" width="20.5703125" style="16" customWidth="1"/>
    <col min="13317" max="13317" width="14.42578125" style="16" customWidth="1"/>
    <col min="13318" max="13318" width="16.5703125" style="16" customWidth="1"/>
    <col min="13319" max="13319" width="12.42578125" style="16" customWidth="1"/>
    <col min="13320" max="13320" width="13.7109375" style="16" customWidth="1"/>
    <col min="13321" max="13321" width="14.7109375" style="16" customWidth="1"/>
    <col min="13322" max="13322" width="13.42578125" style="16" customWidth="1"/>
    <col min="13323" max="13323" width="16.5703125" style="16" customWidth="1"/>
    <col min="13324" max="13570" width="9.140625" style="16"/>
    <col min="13571" max="13571" width="4.5703125" style="16" customWidth="1"/>
    <col min="13572" max="13572" width="20.5703125" style="16" customWidth="1"/>
    <col min="13573" max="13573" width="14.42578125" style="16" customWidth="1"/>
    <col min="13574" max="13574" width="16.5703125" style="16" customWidth="1"/>
    <col min="13575" max="13575" width="12.42578125" style="16" customWidth="1"/>
    <col min="13576" max="13576" width="13.7109375" style="16" customWidth="1"/>
    <col min="13577" max="13577" width="14.7109375" style="16" customWidth="1"/>
    <col min="13578" max="13578" width="13.42578125" style="16" customWidth="1"/>
    <col min="13579" max="13579" width="16.5703125" style="16" customWidth="1"/>
    <col min="13580" max="13826" width="9.140625" style="16"/>
    <col min="13827" max="13827" width="4.5703125" style="16" customWidth="1"/>
    <col min="13828" max="13828" width="20.5703125" style="16" customWidth="1"/>
    <col min="13829" max="13829" width="14.42578125" style="16" customWidth="1"/>
    <col min="13830" max="13830" width="16.5703125" style="16" customWidth="1"/>
    <col min="13831" max="13831" width="12.42578125" style="16" customWidth="1"/>
    <col min="13832" max="13832" width="13.7109375" style="16" customWidth="1"/>
    <col min="13833" max="13833" width="14.7109375" style="16" customWidth="1"/>
    <col min="13834" max="13834" width="13.42578125" style="16" customWidth="1"/>
    <col min="13835" max="13835" width="16.5703125" style="16" customWidth="1"/>
    <col min="13836" max="14082" width="9.140625" style="16"/>
    <col min="14083" max="14083" width="4.5703125" style="16" customWidth="1"/>
    <col min="14084" max="14084" width="20.5703125" style="16" customWidth="1"/>
    <col min="14085" max="14085" width="14.42578125" style="16" customWidth="1"/>
    <col min="14086" max="14086" width="16.5703125" style="16" customWidth="1"/>
    <col min="14087" max="14087" width="12.42578125" style="16" customWidth="1"/>
    <col min="14088" max="14088" width="13.7109375" style="16" customWidth="1"/>
    <col min="14089" max="14089" width="14.7109375" style="16" customWidth="1"/>
    <col min="14090" max="14090" width="13.42578125" style="16" customWidth="1"/>
    <col min="14091" max="14091" width="16.5703125" style="16" customWidth="1"/>
    <col min="14092" max="14338" width="9.140625" style="16"/>
    <col min="14339" max="14339" width="4.5703125" style="16" customWidth="1"/>
    <col min="14340" max="14340" width="20.5703125" style="16" customWidth="1"/>
    <col min="14341" max="14341" width="14.42578125" style="16" customWidth="1"/>
    <col min="14342" max="14342" width="16.5703125" style="16" customWidth="1"/>
    <col min="14343" max="14343" width="12.42578125" style="16" customWidth="1"/>
    <col min="14344" max="14344" width="13.7109375" style="16" customWidth="1"/>
    <col min="14345" max="14345" width="14.7109375" style="16" customWidth="1"/>
    <col min="14346" max="14346" width="13.42578125" style="16" customWidth="1"/>
    <col min="14347" max="14347" width="16.5703125" style="16" customWidth="1"/>
    <col min="14348" max="14594" width="9.140625" style="16"/>
    <col min="14595" max="14595" width="4.5703125" style="16" customWidth="1"/>
    <col min="14596" max="14596" width="20.5703125" style="16" customWidth="1"/>
    <col min="14597" max="14597" width="14.42578125" style="16" customWidth="1"/>
    <col min="14598" max="14598" width="16.5703125" style="16" customWidth="1"/>
    <col min="14599" max="14599" width="12.42578125" style="16" customWidth="1"/>
    <col min="14600" max="14600" width="13.7109375" style="16" customWidth="1"/>
    <col min="14601" max="14601" width="14.7109375" style="16" customWidth="1"/>
    <col min="14602" max="14602" width="13.42578125" style="16" customWidth="1"/>
    <col min="14603" max="14603" width="16.5703125" style="16" customWidth="1"/>
    <col min="14604" max="14850" width="9.140625" style="16"/>
    <col min="14851" max="14851" width="4.5703125" style="16" customWidth="1"/>
    <col min="14852" max="14852" width="20.5703125" style="16" customWidth="1"/>
    <col min="14853" max="14853" width="14.42578125" style="16" customWidth="1"/>
    <col min="14854" max="14854" width="16.5703125" style="16" customWidth="1"/>
    <col min="14855" max="14855" width="12.42578125" style="16" customWidth="1"/>
    <col min="14856" max="14856" width="13.7109375" style="16" customWidth="1"/>
    <col min="14857" max="14857" width="14.7109375" style="16" customWidth="1"/>
    <col min="14858" max="14858" width="13.42578125" style="16" customWidth="1"/>
    <col min="14859" max="14859" width="16.5703125" style="16" customWidth="1"/>
    <col min="14860" max="15106" width="9.140625" style="16"/>
    <col min="15107" max="15107" width="4.5703125" style="16" customWidth="1"/>
    <col min="15108" max="15108" width="20.5703125" style="16" customWidth="1"/>
    <col min="15109" max="15109" width="14.42578125" style="16" customWidth="1"/>
    <col min="15110" max="15110" width="16.5703125" style="16" customWidth="1"/>
    <col min="15111" max="15111" width="12.42578125" style="16" customWidth="1"/>
    <col min="15112" max="15112" width="13.7109375" style="16" customWidth="1"/>
    <col min="15113" max="15113" width="14.7109375" style="16" customWidth="1"/>
    <col min="15114" max="15114" width="13.42578125" style="16" customWidth="1"/>
    <col min="15115" max="15115" width="16.5703125" style="16" customWidth="1"/>
    <col min="15116" max="15362" width="9.140625" style="16"/>
    <col min="15363" max="15363" width="4.5703125" style="16" customWidth="1"/>
    <col min="15364" max="15364" width="20.5703125" style="16" customWidth="1"/>
    <col min="15365" max="15365" width="14.42578125" style="16" customWidth="1"/>
    <col min="15366" max="15366" width="16.5703125" style="16" customWidth="1"/>
    <col min="15367" max="15367" width="12.42578125" style="16" customWidth="1"/>
    <col min="15368" max="15368" width="13.7109375" style="16" customWidth="1"/>
    <col min="15369" max="15369" width="14.7109375" style="16" customWidth="1"/>
    <col min="15370" max="15370" width="13.42578125" style="16" customWidth="1"/>
    <col min="15371" max="15371" width="16.5703125" style="16" customWidth="1"/>
    <col min="15372" max="15618" width="9.140625" style="16"/>
    <col min="15619" max="15619" width="4.5703125" style="16" customWidth="1"/>
    <col min="15620" max="15620" width="20.5703125" style="16" customWidth="1"/>
    <col min="15621" max="15621" width="14.42578125" style="16" customWidth="1"/>
    <col min="15622" max="15622" width="16.5703125" style="16" customWidth="1"/>
    <col min="15623" max="15623" width="12.42578125" style="16" customWidth="1"/>
    <col min="15624" max="15624" width="13.7109375" style="16" customWidth="1"/>
    <col min="15625" max="15625" width="14.7109375" style="16" customWidth="1"/>
    <col min="15626" max="15626" width="13.42578125" style="16" customWidth="1"/>
    <col min="15627" max="15627" width="16.5703125" style="16" customWidth="1"/>
    <col min="15628" max="15874" width="9.140625" style="16"/>
    <col min="15875" max="15875" width="4.5703125" style="16" customWidth="1"/>
    <col min="15876" max="15876" width="20.5703125" style="16" customWidth="1"/>
    <col min="15877" max="15877" width="14.42578125" style="16" customWidth="1"/>
    <col min="15878" max="15878" width="16.5703125" style="16" customWidth="1"/>
    <col min="15879" max="15879" width="12.42578125" style="16" customWidth="1"/>
    <col min="15880" max="15880" width="13.7109375" style="16" customWidth="1"/>
    <col min="15881" max="15881" width="14.7109375" style="16" customWidth="1"/>
    <col min="15882" max="15882" width="13.42578125" style="16" customWidth="1"/>
    <col min="15883" max="15883" width="16.5703125" style="16" customWidth="1"/>
    <col min="15884" max="16384" width="9.140625" style="16"/>
  </cols>
  <sheetData>
    <row r="1" spans="1:15" ht="34.5" customHeight="1">
      <c r="A1" s="617" t="s">
        <v>66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</row>
    <row r="2" spans="1:15" s="18" customFormat="1" ht="25.5" customHeight="1">
      <c r="A2" s="591" t="str">
        <f>+'Ekamut-caxs'!A7</f>
        <v xml:space="preserve">«Երևանի հ.34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</row>
    <row r="3" spans="1:15" ht="25.5" customHeight="1">
      <c r="A3" s="621" t="s">
        <v>238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384"/>
      <c r="N3" s="384"/>
      <c r="O3" s="384"/>
    </row>
    <row r="4" spans="1:15" ht="21" customHeight="1">
      <c r="L4" s="423" t="s">
        <v>0</v>
      </c>
    </row>
    <row r="5" spans="1:15" ht="23.45" customHeight="1">
      <c r="A5" s="620" t="s">
        <v>148</v>
      </c>
      <c r="B5" s="620" t="s">
        <v>67</v>
      </c>
      <c r="C5" s="618" t="s">
        <v>219</v>
      </c>
      <c r="D5" s="618"/>
      <c r="E5" s="618"/>
      <c r="F5" s="618"/>
      <c r="G5" s="618"/>
      <c r="H5" s="618"/>
      <c r="I5" s="618"/>
      <c r="J5" s="618"/>
      <c r="K5" s="618"/>
      <c r="L5" s="619" t="s">
        <v>150</v>
      </c>
    </row>
    <row r="6" spans="1:15" ht="79.5" customHeight="1">
      <c r="A6" s="620"/>
      <c r="B6" s="620"/>
      <c r="C6" s="364" t="s">
        <v>212</v>
      </c>
      <c r="D6" s="364" t="s">
        <v>221</v>
      </c>
      <c r="E6" s="364" t="s">
        <v>222</v>
      </c>
      <c r="F6" s="308" t="s">
        <v>149</v>
      </c>
      <c r="G6" s="308" t="s">
        <v>198</v>
      </c>
      <c r="H6" s="308" t="s">
        <v>197</v>
      </c>
      <c r="I6" s="308" t="s">
        <v>116</v>
      </c>
      <c r="J6" s="308" t="s">
        <v>186</v>
      </c>
      <c r="K6" s="25"/>
      <c r="L6" s="619"/>
    </row>
    <row r="7" spans="1:15" ht="27.75" customHeight="1">
      <c r="A7" s="308">
        <v>1</v>
      </c>
      <c r="B7" s="369" t="s">
        <v>199</v>
      </c>
      <c r="C7" s="370">
        <f>12*1580.165</f>
        <v>18961.98</v>
      </c>
      <c r="D7" s="370"/>
      <c r="E7" s="370"/>
      <c r="F7" s="370">
        <v>747.1</v>
      </c>
      <c r="G7" s="370">
        <v>908.74</v>
      </c>
      <c r="H7" s="370"/>
      <c r="I7" s="370"/>
      <c r="J7" s="370"/>
      <c r="K7" s="370"/>
      <c r="L7" s="371">
        <f>ROUND(SUM(C7:K7),1)</f>
        <v>20617.8</v>
      </c>
    </row>
    <row r="8" spans="1:15" ht="35.25" customHeight="1">
      <c r="A8" s="308">
        <v>2</v>
      </c>
      <c r="B8" s="422" t="s">
        <v>88</v>
      </c>
      <c r="C8" s="370">
        <f>12*3</f>
        <v>36</v>
      </c>
      <c r="D8" s="309" t="s">
        <v>191</v>
      </c>
      <c r="E8" s="309" t="s">
        <v>191</v>
      </c>
      <c r="F8" s="309" t="s">
        <v>191</v>
      </c>
      <c r="G8" s="309" t="s">
        <v>191</v>
      </c>
      <c r="H8" s="309" t="s">
        <v>191</v>
      </c>
      <c r="I8" s="309" t="s">
        <v>191</v>
      </c>
      <c r="J8" s="309" t="s">
        <v>191</v>
      </c>
      <c r="K8" s="309" t="s">
        <v>191</v>
      </c>
      <c r="L8" s="371">
        <f>ROUND(SUM(C8:K8),1)</f>
        <v>36</v>
      </c>
    </row>
    <row r="9" spans="1:15" s="310" customFormat="1" ht="34.5" customHeight="1">
      <c r="A9" s="372"/>
      <c r="B9" s="373" t="s">
        <v>68</v>
      </c>
      <c r="C9" s="370" t="s">
        <v>191</v>
      </c>
      <c r="D9" s="309" t="s">
        <v>191</v>
      </c>
      <c r="E9" s="309" t="s">
        <v>191</v>
      </c>
      <c r="F9" s="309" t="s">
        <v>191</v>
      </c>
      <c r="G9" s="309" t="s">
        <v>191</v>
      </c>
      <c r="H9" s="309" t="s">
        <v>191</v>
      </c>
      <c r="I9" s="309" t="s">
        <v>191</v>
      </c>
      <c r="J9" s="309" t="s">
        <v>191</v>
      </c>
      <c r="K9" s="309" t="s">
        <v>191</v>
      </c>
      <c r="L9" s="374">
        <f>ROUND(SUM(L7:L8),1)</f>
        <v>20653.8</v>
      </c>
    </row>
    <row r="10" spans="1:15" s="310" customFormat="1" ht="34.5" customHeight="1">
      <c r="A10" s="311"/>
      <c r="B10" s="312">
        <v>1580.165</v>
      </c>
      <c r="C10" s="313">
        <f>+B10*12</f>
        <v>18961.98</v>
      </c>
      <c r="D10" s="314"/>
      <c r="E10" s="314"/>
      <c r="F10" s="314"/>
      <c r="G10" s="315"/>
      <c r="H10" s="315"/>
      <c r="I10" s="316"/>
      <c r="J10" s="315"/>
      <c r="K10" s="314"/>
      <c r="L10" s="317"/>
      <c r="M10" s="312"/>
    </row>
    <row r="11" spans="1:15" s="318" customFormat="1" ht="21" customHeight="1">
      <c r="B11" s="319"/>
      <c r="C11" s="320"/>
      <c r="D11" s="321"/>
      <c r="E11" s="321"/>
      <c r="F11" s="322"/>
      <c r="G11" s="155">
        <v>642.07799999999997</v>
      </c>
      <c r="H11" s="155"/>
      <c r="I11" s="320"/>
      <c r="J11" s="624"/>
      <c r="K11" s="624"/>
      <c r="L11" s="323"/>
    </row>
    <row r="12" spans="1:15" s="311" customFormat="1" ht="69" customHeight="1">
      <c r="B12" s="615" t="s">
        <v>216</v>
      </c>
      <c r="C12" s="616"/>
      <c r="F12" s="320"/>
      <c r="G12" s="320"/>
      <c r="H12" s="615" t="s">
        <v>217</v>
      </c>
      <c r="I12" s="616"/>
      <c r="J12" s="320"/>
      <c r="K12" s="320"/>
      <c r="L12" s="320"/>
    </row>
    <row r="13" spans="1:15" s="311" customFormat="1" ht="48" customHeight="1">
      <c r="B13" s="381" t="s">
        <v>187</v>
      </c>
      <c r="C13" s="382" t="s">
        <v>223</v>
      </c>
      <c r="F13" s="324"/>
      <c r="G13" s="324"/>
      <c r="H13" s="381" t="s">
        <v>187</v>
      </c>
      <c r="I13" s="382" t="s">
        <v>225</v>
      </c>
      <c r="J13" s="324"/>
      <c r="K13" s="324"/>
      <c r="L13" s="325"/>
    </row>
    <row r="14" spans="1:15" s="326" customFormat="1" ht="39.75" customHeight="1">
      <c r="B14" s="418">
        <v>104400</v>
      </c>
      <c r="C14" s="419">
        <v>326.2</v>
      </c>
      <c r="D14" s="420"/>
      <c r="G14" s="383"/>
      <c r="H14" s="418">
        <v>104400</v>
      </c>
      <c r="I14" s="421">
        <v>747.1</v>
      </c>
      <c r="J14" s="327"/>
      <c r="K14" s="327"/>
      <c r="L14" s="328"/>
    </row>
    <row r="15" spans="1:15" s="24" customFormat="1" ht="24" customHeight="1">
      <c r="C15" s="329"/>
      <c r="D15" s="330"/>
      <c r="E15" s="330"/>
      <c r="F15" s="330"/>
      <c r="G15" s="315"/>
      <c r="H15" s="315"/>
      <c r="I15" s="331"/>
      <c r="J15" s="327"/>
      <c r="K15" s="327"/>
      <c r="L15" s="332"/>
    </row>
    <row r="16" spans="1:15" s="24" customFormat="1" ht="19.5" customHeight="1">
      <c r="A16" s="333"/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</row>
    <row r="17" spans="1:12" s="335" customFormat="1" ht="24" customHeight="1">
      <c r="A17" s="334"/>
      <c r="B17" s="444" t="s">
        <v>2</v>
      </c>
      <c r="C17" s="445"/>
      <c r="D17" s="446"/>
      <c r="E17" s="447"/>
      <c r="F17" s="447"/>
      <c r="G17" s="625" t="str">
        <f>+'Ekamut-caxs'!D67</f>
        <v>Ս․ Մկրտչյան</v>
      </c>
      <c r="H17" s="625"/>
      <c r="I17" s="625"/>
      <c r="J17" s="336"/>
      <c r="K17" s="334"/>
      <c r="L17" s="334"/>
    </row>
    <row r="18" spans="1:12" s="337" customFormat="1" ht="17.25" customHeight="1">
      <c r="B18" s="448"/>
      <c r="C18" s="449"/>
      <c r="D18" s="450" t="s">
        <v>90</v>
      </c>
      <c r="E18" s="451"/>
      <c r="F18" s="452"/>
      <c r="G18" s="623" t="s">
        <v>91</v>
      </c>
      <c r="H18" s="623"/>
      <c r="I18" s="623"/>
      <c r="J18" s="338"/>
    </row>
    <row r="19" spans="1:12" s="335" customFormat="1" ht="24.75" customHeight="1">
      <c r="B19" s="453" t="s">
        <v>6</v>
      </c>
      <c r="C19" s="445"/>
      <c r="D19" s="454"/>
      <c r="E19" s="455"/>
      <c r="F19" s="455"/>
      <c r="G19" s="622" t="str">
        <f>+'Ekamut-caxs'!D69</f>
        <v>Ա․ Հակոբյան</v>
      </c>
      <c r="H19" s="622"/>
      <c r="I19" s="622"/>
      <c r="J19" s="339"/>
    </row>
    <row r="20" spans="1:12" s="337" customFormat="1" ht="18.75" customHeight="1">
      <c r="B20" s="449"/>
      <c r="C20" s="449"/>
      <c r="D20" s="450" t="s">
        <v>90</v>
      </c>
      <c r="E20" s="451"/>
      <c r="F20" s="452"/>
      <c r="G20" s="623" t="s">
        <v>91</v>
      </c>
      <c r="H20" s="623"/>
      <c r="I20" s="623"/>
      <c r="J20" s="338"/>
    </row>
    <row r="21" spans="1:12" s="340" customFormat="1" ht="16.5">
      <c r="C21" s="341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6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9" customWidth="1"/>
    <col min="2" max="2" width="14.140625" style="139" customWidth="1"/>
    <col min="3" max="3" width="13.28515625" style="139" customWidth="1"/>
    <col min="4" max="4" width="13.85546875" style="139" customWidth="1"/>
    <col min="5" max="5" width="14.85546875" style="139" customWidth="1"/>
    <col min="6" max="6" width="16.28515625" style="139" customWidth="1"/>
    <col min="7" max="7" width="14.85546875" style="139" customWidth="1"/>
    <col min="8" max="8" width="17.42578125" style="139" customWidth="1"/>
    <col min="9" max="9" width="14.85546875" style="139" customWidth="1"/>
    <col min="10" max="10" width="17.28515625" style="139" customWidth="1"/>
    <col min="11" max="14" width="14.85546875" style="139" customWidth="1"/>
    <col min="15" max="16384" width="9.140625" style="139"/>
  </cols>
  <sheetData>
    <row r="1" spans="1:14" s="138" customFormat="1" ht="18.75" customHeight="1">
      <c r="A1" s="626" t="s">
        <v>66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  <c r="L1" s="626"/>
      <c r="M1" s="626"/>
      <c r="N1" s="626"/>
    </row>
    <row r="2" spans="1:14" s="138" customFormat="1" ht="21.75" customHeight="1">
      <c r="A2" s="627" t="str">
        <f>+'Ekamut-caxs'!A7:D7</f>
        <v xml:space="preserve">«Երևանի հ.34 մսուր-մանկապարտեզ» ՀՈԱԿ-ի 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</row>
    <row r="3" spans="1:14" s="138" customFormat="1" ht="21" customHeight="1">
      <c r="A3" s="627" t="s">
        <v>92</v>
      </c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  <c r="M3" s="627"/>
      <c r="N3" s="627"/>
    </row>
    <row r="4" spans="1:14" ht="21" customHeight="1" thickBot="1">
      <c r="L4" s="139">
        <v>1972</v>
      </c>
    </row>
    <row r="5" spans="1:14" s="143" customFormat="1" ht="24.75" customHeight="1">
      <c r="A5" s="628" t="s">
        <v>113</v>
      </c>
      <c r="B5" s="630" t="s">
        <v>93</v>
      </c>
      <c r="C5" s="632" t="s">
        <v>94</v>
      </c>
      <c r="D5" s="632"/>
      <c r="E5" s="632"/>
      <c r="F5" s="632"/>
      <c r="G5" s="632" t="s">
        <v>95</v>
      </c>
      <c r="H5" s="632"/>
      <c r="I5" s="632"/>
      <c r="J5" s="632"/>
      <c r="K5" s="632" t="s">
        <v>139</v>
      </c>
      <c r="L5" s="632"/>
      <c r="M5" s="632"/>
      <c r="N5" s="632"/>
    </row>
    <row r="6" spans="1:14" s="144" customFormat="1" ht="51" customHeight="1">
      <c r="A6" s="629"/>
      <c r="B6" s="631"/>
      <c r="C6" s="417" t="s">
        <v>233</v>
      </c>
      <c r="D6" s="417" t="s">
        <v>205</v>
      </c>
      <c r="E6" s="417" t="s">
        <v>234</v>
      </c>
      <c r="F6" s="417" t="s">
        <v>235</v>
      </c>
      <c r="G6" s="417" t="s">
        <v>236</v>
      </c>
      <c r="H6" s="417" t="s">
        <v>205</v>
      </c>
      <c r="I6" s="417" t="s">
        <v>237</v>
      </c>
      <c r="J6" s="417" t="s">
        <v>235</v>
      </c>
      <c r="K6" s="417" t="s">
        <v>233</v>
      </c>
      <c r="L6" s="417" t="s">
        <v>205</v>
      </c>
      <c r="M6" s="417" t="s">
        <v>234</v>
      </c>
      <c r="N6" s="417" t="s">
        <v>235</v>
      </c>
    </row>
    <row r="7" spans="1:14" ht="19.5" customHeight="1">
      <c r="A7" s="140">
        <v>1</v>
      </c>
      <c r="B7" s="194" t="s">
        <v>96</v>
      </c>
      <c r="C7" s="395"/>
      <c r="D7" s="348"/>
      <c r="E7" s="349">
        <f>+C7</f>
        <v>0</v>
      </c>
      <c r="F7" s="350">
        <f>+E7*143.7</f>
        <v>0</v>
      </c>
      <c r="G7" s="537">
        <v>3356.1</v>
      </c>
      <c r="H7" s="546">
        <v>152577</v>
      </c>
      <c r="I7" s="349">
        <f>+G7</f>
        <v>3356.1</v>
      </c>
      <c r="J7" s="348">
        <f>+I7*53.48</f>
        <v>179484.22799999997</v>
      </c>
      <c r="K7" s="538">
        <v>10</v>
      </c>
      <c r="L7" s="547">
        <v>1972</v>
      </c>
      <c r="M7" s="348">
        <f>+K7</f>
        <v>10</v>
      </c>
      <c r="N7" s="350">
        <f>+M7*200.47</f>
        <v>2004.7</v>
      </c>
    </row>
    <row r="8" spans="1:14" ht="19.5" customHeight="1">
      <c r="A8" s="140">
        <v>2</v>
      </c>
      <c r="B8" s="194" t="s">
        <v>97</v>
      </c>
      <c r="C8" s="395"/>
      <c r="D8" s="348"/>
      <c r="E8" s="349">
        <f t="shared" ref="E8:E18" si="0">+C8</f>
        <v>0</v>
      </c>
      <c r="F8" s="350">
        <f t="shared" ref="F8:F18" si="1">+E8*143.7</f>
        <v>0</v>
      </c>
      <c r="G8" s="537">
        <v>2649</v>
      </c>
      <c r="H8" s="546">
        <v>135869</v>
      </c>
      <c r="I8" s="349">
        <f t="shared" ref="I8:I18" si="2">+G8</f>
        <v>2649</v>
      </c>
      <c r="J8" s="348">
        <f t="shared" ref="J8:J18" si="3">+I8*53.48</f>
        <v>141668.51999999999</v>
      </c>
      <c r="K8" s="538">
        <v>12</v>
      </c>
      <c r="L8" s="539">
        <v>2405.64</v>
      </c>
      <c r="M8" s="348">
        <f t="shared" ref="M8:M18" si="4">+K8</f>
        <v>12</v>
      </c>
      <c r="N8" s="350">
        <f t="shared" ref="N8:N18" si="5">+M8*200.47</f>
        <v>2405.64</v>
      </c>
    </row>
    <row r="9" spans="1:14" ht="19.5" customHeight="1">
      <c r="A9" s="140">
        <v>3</v>
      </c>
      <c r="B9" s="194" t="s">
        <v>98</v>
      </c>
      <c r="C9" s="395"/>
      <c r="D9" s="348"/>
      <c r="E9" s="349">
        <f t="shared" si="0"/>
        <v>0</v>
      </c>
      <c r="F9" s="350">
        <f t="shared" si="1"/>
        <v>0</v>
      </c>
      <c r="G9" s="537">
        <v>2710</v>
      </c>
      <c r="H9" s="546">
        <v>139773</v>
      </c>
      <c r="I9" s="349">
        <f>+G9</f>
        <v>2710</v>
      </c>
      <c r="J9" s="348">
        <f t="shared" si="3"/>
        <v>144930.79999999999</v>
      </c>
      <c r="K9" s="538">
        <v>15</v>
      </c>
      <c r="L9" s="539">
        <v>3007.05</v>
      </c>
      <c r="M9" s="348">
        <f t="shared" si="4"/>
        <v>15</v>
      </c>
      <c r="N9" s="350">
        <f t="shared" si="5"/>
        <v>3007.05</v>
      </c>
    </row>
    <row r="10" spans="1:14" ht="19.5" customHeight="1">
      <c r="A10" s="140">
        <v>4</v>
      </c>
      <c r="B10" s="194" t="s">
        <v>99</v>
      </c>
      <c r="C10" s="395"/>
      <c r="D10" s="348"/>
      <c r="E10" s="349">
        <f t="shared" si="0"/>
        <v>0</v>
      </c>
      <c r="F10" s="350">
        <f t="shared" si="1"/>
        <v>0</v>
      </c>
      <c r="G10" s="537">
        <v>1642</v>
      </c>
      <c r="H10" s="546">
        <v>84614</v>
      </c>
      <c r="I10" s="349">
        <f t="shared" si="2"/>
        <v>1642</v>
      </c>
      <c r="J10" s="348">
        <f t="shared" si="3"/>
        <v>87814.159999999989</v>
      </c>
      <c r="K10" s="538">
        <v>13</v>
      </c>
      <c r="L10" s="539">
        <v>2606.11</v>
      </c>
      <c r="M10" s="348">
        <f t="shared" si="4"/>
        <v>13</v>
      </c>
      <c r="N10" s="350">
        <f t="shared" si="5"/>
        <v>2606.11</v>
      </c>
    </row>
    <row r="11" spans="1:14" ht="19.5" customHeight="1">
      <c r="A11" s="140">
        <v>5</v>
      </c>
      <c r="B11" s="194" t="s">
        <v>100</v>
      </c>
      <c r="C11" s="395"/>
      <c r="D11" s="348"/>
      <c r="E11" s="349">
        <f t="shared" si="0"/>
        <v>0</v>
      </c>
      <c r="F11" s="350">
        <f t="shared" si="1"/>
        <v>0</v>
      </c>
      <c r="G11" s="537">
        <v>1005</v>
      </c>
      <c r="H11" s="546">
        <v>52983</v>
      </c>
      <c r="I11" s="349">
        <f t="shared" si="2"/>
        <v>1005</v>
      </c>
      <c r="J11" s="348">
        <f t="shared" si="3"/>
        <v>53747.399999999994</v>
      </c>
      <c r="K11" s="538">
        <v>19</v>
      </c>
      <c r="L11" s="539">
        <v>3808.93</v>
      </c>
      <c r="M11" s="348">
        <f t="shared" si="4"/>
        <v>19</v>
      </c>
      <c r="N11" s="350">
        <f t="shared" si="5"/>
        <v>3808.93</v>
      </c>
    </row>
    <row r="12" spans="1:14" ht="19.5" customHeight="1">
      <c r="A12" s="140">
        <v>6</v>
      </c>
      <c r="B12" s="194" t="s">
        <v>101</v>
      </c>
      <c r="C12" s="395"/>
      <c r="D12" s="348"/>
      <c r="E12" s="349">
        <f t="shared" si="0"/>
        <v>0</v>
      </c>
      <c r="F12" s="350">
        <f t="shared" si="1"/>
        <v>0</v>
      </c>
      <c r="G12" s="537">
        <v>934.8</v>
      </c>
      <c r="H12" s="546">
        <v>49069</v>
      </c>
      <c r="I12" s="349">
        <f t="shared" si="2"/>
        <v>934.8</v>
      </c>
      <c r="J12" s="348">
        <f t="shared" si="3"/>
        <v>49993.103999999992</v>
      </c>
      <c r="K12" s="538">
        <v>21</v>
      </c>
      <c r="L12" s="539">
        <v>4209.87</v>
      </c>
      <c r="M12" s="348">
        <f t="shared" si="4"/>
        <v>21</v>
      </c>
      <c r="N12" s="350">
        <f t="shared" si="5"/>
        <v>4209.87</v>
      </c>
    </row>
    <row r="13" spans="1:14" ht="19.5" customHeight="1">
      <c r="A13" s="140">
        <v>7</v>
      </c>
      <c r="B13" s="194" t="s">
        <v>102</v>
      </c>
      <c r="C13" s="395"/>
      <c r="D13" s="348"/>
      <c r="E13" s="349">
        <f t="shared" si="0"/>
        <v>0</v>
      </c>
      <c r="F13" s="350">
        <f t="shared" si="1"/>
        <v>0</v>
      </c>
      <c r="G13" s="537">
        <v>844.9</v>
      </c>
      <c r="H13" s="546">
        <v>44305</v>
      </c>
      <c r="I13" s="349">
        <f t="shared" si="2"/>
        <v>844.9</v>
      </c>
      <c r="J13" s="348">
        <f t="shared" si="3"/>
        <v>45185.251999999993</v>
      </c>
      <c r="K13" s="538">
        <v>26</v>
      </c>
      <c r="L13" s="539">
        <v>5212.22</v>
      </c>
      <c r="M13" s="348">
        <f t="shared" si="4"/>
        <v>26</v>
      </c>
      <c r="N13" s="350">
        <f t="shared" si="5"/>
        <v>5212.22</v>
      </c>
    </row>
    <row r="14" spans="1:14" ht="19.5" customHeight="1">
      <c r="A14" s="140">
        <v>8</v>
      </c>
      <c r="B14" s="195" t="s">
        <v>103</v>
      </c>
      <c r="C14" s="395"/>
      <c r="D14" s="348"/>
      <c r="E14" s="349">
        <f t="shared" si="0"/>
        <v>0</v>
      </c>
      <c r="F14" s="350">
        <f t="shared" si="1"/>
        <v>0</v>
      </c>
      <c r="G14" s="537">
        <v>778.6</v>
      </c>
      <c r="H14" s="546">
        <v>40717</v>
      </c>
      <c r="I14" s="349">
        <f t="shared" si="2"/>
        <v>778.6</v>
      </c>
      <c r="J14" s="348">
        <f t="shared" si="3"/>
        <v>41639.527999999998</v>
      </c>
      <c r="K14" s="538">
        <v>21</v>
      </c>
      <c r="L14" s="539">
        <v>4209.87</v>
      </c>
      <c r="M14" s="348">
        <f t="shared" si="4"/>
        <v>21</v>
      </c>
      <c r="N14" s="350">
        <f t="shared" si="5"/>
        <v>4209.87</v>
      </c>
    </row>
    <row r="15" spans="1:14" ht="19.5" customHeight="1">
      <c r="A15" s="140">
        <v>9</v>
      </c>
      <c r="B15" s="195" t="s">
        <v>104</v>
      </c>
      <c r="C15" s="395"/>
      <c r="D15" s="348"/>
      <c r="E15" s="349">
        <f t="shared" si="0"/>
        <v>0</v>
      </c>
      <c r="F15" s="350">
        <f t="shared" si="1"/>
        <v>0</v>
      </c>
      <c r="G15" s="537">
        <v>979</v>
      </c>
      <c r="H15" s="546">
        <v>51503</v>
      </c>
      <c r="I15" s="349">
        <f t="shared" si="2"/>
        <v>979</v>
      </c>
      <c r="J15" s="348">
        <f t="shared" si="3"/>
        <v>52356.92</v>
      </c>
      <c r="K15" s="538">
        <v>18</v>
      </c>
      <c r="L15" s="539">
        <v>3608.46</v>
      </c>
      <c r="M15" s="348">
        <f t="shared" si="4"/>
        <v>18</v>
      </c>
      <c r="N15" s="350">
        <f t="shared" si="5"/>
        <v>3608.46</v>
      </c>
    </row>
    <row r="16" spans="1:14" ht="19.5" customHeight="1">
      <c r="A16" s="140">
        <v>10</v>
      </c>
      <c r="B16" s="195" t="s">
        <v>105</v>
      </c>
      <c r="C16" s="395"/>
      <c r="D16" s="348"/>
      <c r="E16" s="349">
        <f t="shared" si="0"/>
        <v>0</v>
      </c>
      <c r="F16" s="350">
        <f t="shared" si="1"/>
        <v>0</v>
      </c>
      <c r="G16" s="537">
        <v>1105</v>
      </c>
      <c r="H16" s="546">
        <v>58344</v>
      </c>
      <c r="I16" s="349">
        <f t="shared" si="2"/>
        <v>1105</v>
      </c>
      <c r="J16" s="348">
        <f t="shared" si="3"/>
        <v>59095.399999999994</v>
      </c>
      <c r="K16" s="538">
        <v>17</v>
      </c>
      <c r="L16" s="539">
        <v>3407.99</v>
      </c>
      <c r="M16" s="348">
        <f t="shared" si="4"/>
        <v>17</v>
      </c>
      <c r="N16" s="350">
        <f t="shared" si="5"/>
        <v>3407.99</v>
      </c>
    </row>
    <row r="17" spans="1:14" ht="19.5" customHeight="1">
      <c r="A17" s="140">
        <v>11</v>
      </c>
      <c r="B17" s="195" t="s">
        <v>106</v>
      </c>
      <c r="C17" s="395"/>
      <c r="D17" s="348"/>
      <c r="E17" s="349">
        <f t="shared" si="0"/>
        <v>0</v>
      </c>
      <c r="F17" s="350">
        <f t="shared" si="1"/>
        <v>0</v>
      </c>
      <c r="G17" s="395">
        <v>2237.6999999999998</v>
      </c>
      <c r="H17" s="348">
        <v>116269</v>
      </c>
      <c r="I17" s="349">
        <f t="shared" si="2"/>
        <v>2237.6999999999998</v>
      </c>
      <c r="J17" s="348">
        <f t="shared" si="3"/>
        <v>119672.19599999998</v>
      </c>
      <c r="K17" s="548">
        <v>17</v>
      </c>
      <c r="L17" s="547">
        <v>3407.99</v>
      </c>
      <c r="M17" s="348">
        <f t="shared" si="4"/>
        <v>17</v>
      </c>
      <c r="N17" s="350">
        <f t="shared" si="5"/>
        <v>3407.99</v>
      </c>
    </row>
    <row r="18" spans="1:14" ht="19.5" customHeight="1">
      <c r="A18" s="140">
        <v>12</v>
      </c>
      <c r="B18" s="195" t="s">
        <v>107</v>
      </c>
      <c r="C18" s="395"/>
      <c r="D18" s="348"/>
      <c r="E18" s="349">
        <f t="shared" si="0"/>
        <v>0</v>
      </c>
      <c r="F18" s="350">
        <f t="shared" si="1"/>
        <v>0</v>
      </c>
      <c r="G18" s="395">
        <v>2607</v>
      </c>
      <c r="H18" s="348">
        <v>134141</v>
      </c>
      <c r="I18" s="349">
        <f t="shared" si="2"/>
        <v>2607</v>
      </c>
      <c r="J18" s="348">
        <f t="shared" si="3"/>
        <v>139422.35999999999</v>
      </c>
      <c r="K18" s="548">
        <v>15</v>
      </c>
      <c r="L18" s="547">
        <v>3007.05</v>
      </c>
      <c r="M18" s="348">
        <f t="shared" si="4"/>
        <v>15</v>
      </c>
      <c r="N18" s="350">
        <f t="shared" si="5"/>
        <v>3007.05</v>
      </c>
    </row>
    <row r="19" spans="1:14" ht="32.25" customHeight="1" thickBot="1">
      <c r="A19" s="196"/>
      <c r="B19" s="202" t="s">
        <v>89</v>
      </c>
      <c r="C19" s="293">
        <f t="shared" ref="C19:L19" si="6">SUM(C7:C18)</f>
        <v>0</v>
      </c>
      <c r="D19" s="263">
        <f t="shared" si="6"/>
        <v>0</v>
      </c>
      <c r="E19" s="293">
        <f t="shared" si="6"/>
        <v>0</v>
      </c>
      <c r="F19" s="264">
        <f>SUM(F7:F18)</f>
        <v>0</v>
      </c>
      <c r="G19" s="293">
        <f>SUM(G7:G18)</f>
        <v>20849.099999999999</v>
      </c>
      <c r="H19" s="293">
        <f>SUM(H7:H18)</f>
        <v>1060164</v>
      </c>
      <c r="I19" s="293">
        <f>SUM(I7:I18)</f>
        <v>20849.099999999999</v>
      </c>
      <c r="J19" s="265">
        <f>SUM(J7:J18)</f>
        <v>1115009.8680000002</v>
      </c>
      <c r="K19" s="293">
        <f t="shared" si="6"/>
        <v>204</v>
      </c>
      <c r="L19" s="293">
        <f t="shared" si="6"/>
        <v>40863.18</v>
      </c>
      <c r="M19" s="293">
        <f>SUM(M7:M18)</f>
        <v>204</v>
      </c>
      <c r="N19" s="264">
        <f>SUM(N7:N18)</f>
        <v>40895.879999999997</v>
      </c>
    </row>
    <row r="20" spans="1:14" ht="21.75" customHeight="1">
      <c r="A20" s="191"/>
      <c r="B20" s="251"/>
      <c r="C20" s="252"/>
      <c r="D20" s="180"/>
      <c r="E20" s="252"/>
      <c r="F20" s="180"/>
      <c r="G20" s="252"/>
      <c r="H20" s="180"/>
      <c r="I20" s="252"/>
      <c r="J20" s="180"/>
      <c r="K20" s="252"/>
      <c r="L20" s="252"/>
      <c r="M20" s="252"/>
      <c r="N20" s="180"/>
    </row>
    <row r="21" spans="1:14" ht="31.5" customHeight="1" thickBot="1">
      <c r="A21" s="191"/>
      <c r="B21" s="380" t="s">
        <v>215</v>
      </c>
      <c r="C21" s="380"/>
      <c r="D21" s="380"/>
      <c r="E21" s="192"/>
      <c r="F21" s="193"/>
      <c r="G21" s="191"/>
      <c r="H21" s="192"/>
      <c r="I21" s="191"/>
      <c r="J21" s="191"/>
      <c r="K21" s="191"/>
      <c r="L21" s="191"/>
      <c r="M21" s="191"/>
      <c r="N21" s="189"/>
    </row>
    <row r="22" spans="1:14" s="138" customFormat="1" ht="51" customHeight="1">
      <c r="A22" s="197"/>
      <c r="B22" s="198" t="s">
        <v>143</v>
      </c>
      <c r="C22" s="199" t="s">
        <v>144</v>
      </c>
      <c r="D22" s="199"/>
      <c r="E22" s="199"/>
      <c r="F22" s="200"/>
      <c r="G22" s="197"/>
      <c r="H22" s="199"/>
      <c r="I22" s="199"/>
      <c r="J22" s="201"/>
      <c r="K22" s="197"/>
      <c r="L22" s="385"/>
      <c r="M22" s="344"/>
      <c r="N22" s="201"/>
    </row>
    <row r="23" spans="1:14" ht="23.25" customHeight="1">
      <c r="A23" s="182">
        <v>1</v>
      </c>
      <c r="B23" s="176"/>
      <c r="C23" s="294"/>
      <c r="D23" s="294"/>
      <c r="E23" s="294"/>
      <c r="F23" s="261"/>
      <c r="G23" s="295"/>
      <c r="H23" s="294"/>
      <c r="I23" s="294"/>
      <c r="J23" s="262"/>
      <c r="K23" s="295"/>
      <c r="L23" s="386"/>
      <c r="M23" s="345"/>
      <c r="N23" s="262"/>
    </row>
    <row r="24" spans="1:14" ht="23.25" customHeight="1">
      <c r="A24" s="182">
        <v>2</v>
      </c>
      <c r="B24" s="176"/>
      <c r="C24" s="294"/>
      <c r="D24" s="294"/>
      <c r="E24" s="294"/>
      <c r="F24" s="261"/>
      <c r="G24" s="295"/>
      <c r="H24" s="294"/>
      <c r="I24" s="294"/>
      <c r="J24" s="262"/>
      <c r="K24" s="295"/>
      <c r="L24" s="386"/>
      <c r="M24" s="345"/>
      <c r="N24" s="262"/>
    </row>
    <row r="25" spans="1:14" s="144" customFormat="1" ht="23.25" customHeight="1">
      <c r="A25" s="140">
        <v>3</v>
      </c>
      <c r="B25" s="177"/>
      <c r="C25" s="296"/>
      <c r="D25" s="296"/>
      <c r="E25" s="296"/>
      <c r="F25" s="297"/>
      <c r="G25" s="298"/>
      <c r="H25" s="296"/>
      <c r="I25" s="296"/>
      <c r="J25" s="297"/>
      <c r="K25" s="298"/>
      <c r="L25" s="387"/>
      <c r="M25" s="346"/>
      <c r="N25" s="297"/>
    </row>
    <row r="26" spans="1:14" s="138" customFormat="1" ht="24" customHeight="1">
      <c r="A26" s="183"/>
      <c r="B26" s="178" t="s">
        <v>68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8"/>
      <c r="M26" s="347"/>
      <c r="N26" s="300">
        <f>SUM(N23:N25)</f>
        <v>0</v>
      </c>
    </row>
    <row r="27" spans="1:14" s="138" customFormat="1" ht="27" customHeight="1" thickBot="1">
      <c r="A27" s="184"/>
      <c r="B27" s="185" t="s">
        <v>145</v>
      </c>
      <c r="C27" s="263"/>
      <c r="D27" s="263"/>
      <c r="E27" s="263"/>
      <c r="F27" s="264">
        <f>+F19-F26</f>
        <v>0</v>
      </c>
      <c r="G27" s="293"/>
      <c r="H27" s="263"/>
      <c r="I27" s="263"/>
      <c r="J27" s="299">
        <f>J19-J26</f>
        <v>1115009.8680000002</v>
      </c>
      <c r="K27" s="299"/>
      <c r="L27" s="299"/>
      <c r="M27" s="299"/>
      <c r="N27" s="299">
        <f>N19-N26</f>
        <v>40895.879999999997</v>
      </c>
    </row>
    <row r="28" spans="1:14" s="138" customFormat="1" ht="27" customHeight="1">
      <c r="A28" s="375"/>
      <c r="B28" s="179"/>
      <c r="C28" s="377"/>
      <c r="D28" s="377"/>
      <c r="E28" s="377"/>
      <c r="F28" s="394">
        <f>ROUND(F27/1000,1)</f>
        <v>0</v>
      </c>
      <c r="G28" s="377"/>
      <c r="H28" s="377"/>
      <c r="I28" s="377"/>
      <c r="J28" s="394">
        <f>ROUND(J27/1000,1)</f>
        <v>1115</v>
      </c>
      <c r="K28" s="377"/>
      <c r="L28" s="377"/>
      <c r="M28" s="377"/>
      <c r="N28" s="394">
        <f>ROUND(N27/1000,1)</f>
        <v>40.9</v>
      </c>
    </row>
    <row r="29" spans="1:14" s="138" customFormat="1" ht="25.5" customHeight="1">
      <c r="A29" s="142"/>
      <c r="B29" s="179"/>
      <c r="C29" s="142"/>
      <c r="D29" s="142"/>
      <c r="E29" s="142"/>
      <c r="F29" s="180"/>
      <c r="G29" s="142"/>
      <c r="H29" s="142"/>
      <c r="I29" s="142"/>
      <c r="J29" s="178" t="s">
        <v>146</v>
      </c>
      <c r="K29" s="378"/>
      <c r="L29" s="378"/>
      <c r="M29" s="378"/>
      <c r="N29" s="379">
        <f>+F26+J26+N26</f>
        <v>0</v>
      </c>
    </row>
    <row r="30" spans="1:14" s="138" customFormat="1" ht="20.25" customHeight="1">
      <c r="A30" s="142"/>
      <c r="B30" s="179"/>
      <c r="C30" s="142"/>
      <c r="D30" s="142"/>
      <c r="E30" s="142"/>
      <c r="F30" s="180"/>
      <c r="G30" s="142"/>
      <c r="H30" s="142"/>
      <c r="I30" s="142"/>
      <c r="J30" s="142"/>
      <c r="K30" s="142"/>
      <c r="L30" s="376"/>
      <c r="M30" s="343"/>
      <c r="N30" s="351">
        <f>ROUND(N29/1000,1)</f>
        <v>0</v>
      </c>
    </row>
    <row r="31" spans="1:14" s="145" customFormat="1" ht="25.5" customHeight="1">
      <c r="B31" s="146"/>
      <c r="C31" s="456" t="s">
        <v>2</v>
      </c>
      <c r="D31" s="456"/>
      <c r="E31" s="457"/>
      <c r="F31" s="457"/>
      <c r="G31" s="636"/>
      <c r="H31" s="636"/>
      <c r="I31" s="458"/>
      <c r="J31" s="633" t="str">
        <f>+'Ekamut-caxs'!D67</f>
        <v>Ս․ Մկրտչյան</v>
      </c>
      <c r="K31" s="633"/>
      <c r="L31" s="389"/>
      <c r="N31" s="141"/>
    </row>
    <row r="32" spans="1:14" s="138" customFormat="1">
      <c r="C32" s="459"/>
      <c r="D32" s="459"/>
      <c r="E32" s="460"/>
      <c r="F32" s="460"/>
      <c r="G32" s="634" t="s">
        <v>90</v>
      </c>
      <c r="H32" s="634"/>
      <c r="I32" s="461"/>
      <c r="J32" s="634" t="s">
        <v>108</v>
      </c>
      <c r="K32" s="634"/>
      <c r="L32" s="390"/>
    </row>
    <row r="33" spans="2:13" s="145" customFormat="1" ht="23.25" customHeight="1">
      <c r="B33" s="146"/>
      <c r="C33" s="462" t="s">
        <v>6</v>
      </c>
      <c r="D33" s="462"/>
      <c r="E33" s="457"/>
      <c r="F33" s="457"/>
      <c r="G33" s="633"/>
      <c r="H33" s="633"/>
      <c r="I33" s="463"/>
      <c r="J33" s="633" t="str">
        <f>+'Ekamut-caxs'!D69</f>
        <v>Ա․ Հակոբյան</v>
      </c>
      <c r="K33" s="633"/>
      <c r="L33" s="389"/>
    </row>
    <row r="34" spans="2:13" s="138" customFormat="1">
      <c r="C34" s="464"/>
      <c r="D34" s="464"/>
      <c r="E34" s="465"/>
      <c r="F34" s="465"/>
      <c r="G34" s="634" t="s">
        <v>90</v>
      </c>
      <c r="H34" s="634"/>
      <c r="I34" s="461"/>
      <c r="J34" s="634" t="s">
        <v>108</v>
      </c>
      <c r="K34" s="634"/>
      <c r="L34" s="390"/>
    </row>
    <row r="35" spans="2:13">
      <c r="F35" s="147" t="s">
        <v>1</v>
      </c>
    </row>
    <row r="36" spans="2:13" s="415" customFormat="1" ht="16.5" customHeight="1">
      <c r="C36" s="415" t="s">
        <v>109</v>
      </c>
      <c r="E36" s="415" t="s">
        <v>110</v>
      </c>
      <c r="F36" s="415" t="s">
        <v>231</v>
      </c>
      <c r="I36" s="416" t="s">
        <v>111</v>
      </c>
      <c r="J36" s="397" t="s">
        <v>220</v>
      </c>
      <c r="L36" s="397" t="s">
        <v>218</v>
      </c>
      <c r="M36" s="397" t="s">
        <v>214</v>
      </c>
    </row>
    <row r="37" spans="2:13" s="415" customFormat="1" ht="16.5" customHeight="1">
      <c r="C37" s="415" t="s">
        <v>112</v>
      </c>
      <c r="E37" s="415" t="s">
        <v>110</v>
      </c>
      <c r="F37" s="415" t="s">
        <v>232</v>
      </c>
      <c r="I37" s="635" t="s">
        <v>242</v>
      </c>
      <c r="J37" s="635"/>
      <c r="L37" s="635" t="s">
        <v>243</v>
      </c>
      <c r="M37" s="635"/>
    </row>
    <row r="38" spans="2:13" s="415" customFormat="1" ht="15.6" customHeight="1">
      <c r="E38" s="635" t="s">
        <v>241</v>
      </c>
      <c r="F38" s="635"/>
      <c r="I38" s="635"/>
      <c r="J38" s="635"/>
      <c r="L38" s="635"/>
      <c r="M38" s="635"/>
    </row>
    <row r="39" spans="2:13">
      <c r="E39" s="635"/>
      <c r="F39" s="63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E23" sqref="E23"/>
    </sheetView>
  </sheetViews>
  <sheetFormatPr defaultColWidth="9.140625" defaultRowHeight="15"/>
  <cols>
    <col min="1" max="1" width="4.42578125" style="173" customWidth="1"/>
    <col min="2" max="2" width="60.85546875" style="164" customWidth="1"/>
    <col min="3" max="3" width="17.140625" style="164" customWidth="1"/>
    <col min="4" max="4" width="17.5703125" style="164" customWidth="1"/>
    <col min="5" max="16384" width="9.140625" style="164"/>
  </cols>
  <sheetData>
    <row r="1" spans="1:4" s="163" customFormat="1" ht="24" customHeight="1">
      <c r="A1" s="638" t="s">
        <v>66</v>
      </c>
      <c r="B1" s="638"/>
      <c r="C1" s="638"/>
      <c r="D1" s="638"/>
    </row>
    <row r="2" spans="1:4" ht="26.25" customHeight="1">
      <c r="A2" s="639" t="str">
        <f>+'Ekamut-caxs'!A7:D7</f>
        <v xml:space="preserve">«Երևանի հ.34 մսուր-մանկապարտեզ» ՀՈԱԿ-ի </v>
      </c>
      <c r="B2" s="639"/>
      <c r="C2" s="639"/>
      <c r="D2" s="639"/>
    </row>
    <row r="3" spans="1:4" ht="27" customHeight="1">
      <c r="A3" s="639" t="s">
        <v>230</v>
      </c>
      <c r="B3" s="639"/>
      <c r="C3" s="639"/>
      <c r="D3" s="639"/>
    </row>
    <row r="6" spans="1:4" ht="60" customHeight="1">
      <c r="A6" s="165" t="s">
        <v>3</v>
      </c>
      <c r="B6" s="165" t="s">
        <v>123</v>
      </c>
      <c r="C6" s="165" t="s">
        <v>124</v>
      </c>
      <c r="D6" s="165" t="s">
        <v>125</v>
      </c>
    </row>
    <row r="7" spans="1:4" s="168" customFormat="1" ht="45" customHeight="1">
      <c r="A7" s="166">
        <v>1</v>
      </c>
      <c r="B7" s="167" t="s">
        <v>126</v>
      </c>
      <c r="C7" s="166">
        <f>SUM(C8:C10)</f>
        <v>0</v>
      </c>
      <c r="D7" s="166">
        <f>SUM(D8:D10)</f>
        <v>0</v>
      </c>
    </row>
    <row r="8" spans="1:4" ht="25.5" customHeight="1">
      <c r="A8" s="169">
        <v>1.1000000000000001</v>
      </c>
      <c r="B8" s="170" t="s">
        <v>127</v>
      </c>
      <c r="C8" s="169"/>
      <c r="D8" s="169"/>
    </row>
    <row r="9" spans="1:4" ht="25.5" customHeight="1">
      <c r="A9" s="169">
        <v>1.2</v>
      </c>
      <c r="B9" s="170" t="s">
        <v>128</v>
      </c>
      <c r="C9" s="169"/>
      <c r="D9" s="169"/>
    </row>
    <row r="10" spans="1:4" ht="25.5" customHeight="1">
      <c r="A10" s="169">
        <v>1.3</v>
      </c>
      <c r="B10" s="170" t="s">
        <v>129</v>
      </c>
      <c r="C10" s="169"/>
      <c r="D10" s="169"/>
    </row>
    <row r="11" spans="1:4" s="168" customFormat="1" ht="31.5" customHeight="1">
      <c r="A11" s="166">
        <v>2</v>
      </c>
      <c r="B11" s="171" t="s">
        <v>257</v>
      </c>
      <c r="C11" s="166">
        <f>SUM(C12:C14)</f>
        <v>1</v>
      </c>
      <c r="D11" s="166">
        <f>SUM(D12:D14)</f>
        <v>25</v>
      </c>
    </row>
    <row r="12" spans="1:4" ht="21.75" customHeight="1">
      <c r="A12" s="169">
        <v>2.1</v>
      </c>
      <c r="B12" s="170" t="s">
        <v>258</v>
      </c>
      <c r="C12" s="169">
        <v>1</v>
      </c>
      <c r="D12" s="169">
        <v>25</v>
      </c>
    </row>
    <row r="13" spans="1:4" ht="21.75" customHeight="1">
      <c r="A13" s="169">
        <v>2.2000000000000002</v>
      </c>
      <c r="B13" s="170" t="s">
        <v>130</v>
      </c>
      <c r="C13" s="169"/>
      <c r="D13" s="169"/>
    </row>
    <row r="14" spans="1:4" ht="21.75" customHeight="1">
      <c r="A14" s="169">
        <v>2.2999999999999998</v>
      </c>
      <c r="B14" s="170" t="s">
        <v>131</v>
      </c>
      <c r="C14" s="169"/>
      <c r="D14" s="169"/>
    </row>
    <row r="15" spans="1:4" s="168" customFormat="1" ht="51.75" customHeight="1">
      <c r="A15" s="166">
        <v>3</v>
      </c>
      <c r="B15" s="167" t="s">
        <v>259</v>
      </c>
      <c r="C15" s="166">
        <f>SUM(C16:C18)</f>
        <v>1</v>
      </c>
      <c r="D15" s="166">
        <f>SUM(D16:D18)</f>
        <v>30</v>
      </c>
    </row>
    <row r="16" spans="1:4" ht="23.25" customHeight="1">
      <c r="A16" s="169">
        <v>3.1</v>
      </c>
      <c r="B16" s="172" t="s">
        <v>258</v>
      </c>
      <c r="C16" s="169">
        <v>1</v>
      </c>
      <c r="D16" s="169">
        <v>30</v>
      </c>
    </row>
    <row r="17" spans="1:4" ht="23.25" customHeight="1">
      <c r="A17" s="169">
        <v>3.2</v>
      </c>
      <c r="B17" s="172" t="s">
        <v>132</v>
      </c>
      <c r="C17" s="169"/>
      <c r="D17" s="169"/>
    </row>
    <row r="18" spans="1:4" ht="23.25" customHeight="1">
      <c r="A18" s="169">
        <v>3.3</v>
      </c>
      <c r="B18" s="172" t="s">
        <v>133</v>
      </c>
      <c r="C18" s="169"/>
      <c r="D18" s="169"/>
    </row>
    <row r="19" spans="1:4" s="168" customFormat="1" ht="50.25" customHeight="1">
      <c r="A19" s="166">
        <v>4</v>
      </c>
      <c r="B19" s="167" t="s">
        <v>134</v>
      </c>
      <c r="C19" s="166">
        <f>SUM(C20:C22)</f>
        <v>0</v>
      </c>
      <c r="D19" s="166">
        <f>SUM(D20:D22)</f>
        <v>0</v>
      </c>
    </row>
    <row r="20" spans="1:4" ht="23.25" customHeight="1">
      <c r="A20" s="169">
        <v>4.0999999999999996</v>
      </c>
      <c r="B20" s="172" t="s">
        <v>135</v>
      </c>
      <c r="C20" s="169"/>
      <c r="D20" s="169"/>
    </row>
    <row r="21" spans="1:4" ht="23.25" customHeight="1">
      <c r="A21" s="169">
        <v>4.2</v>
      </c>
      <c r="B21" s="172" t="s">
        <v>136</v>
      </c>
      <c r="C21" s="169"/>
      <c r="D21" s="169"/>
    </row>
    <row r="22" spans="1:4" ht="23.25" customHeight="1">
      <c r="A22" s="169">
        <v>4.3</v>
      </c>
      <c r="B22" s="172" t="s">
        <v>137</v>
      </c>
      <c r="C22" s="169"/>
      <c r="D22" s="169"/>
    </row>
    <row r="23" spans="1:4" s="168" customFormat="1" ht="31.5" customHeight="1">
      <c r="A23" s="166"/>
      <c r="B23" s="167" t="s">
        <v>68</v>
      </c>
      <c r="C23" s="166">
        <f>C7+C11+C15+C19</f>
        <v>2</v>
      </c>
      <c r="D23" s="166">
        <f>D7+D11+D15+D19</f>
        <v>55</v>
      </c>
    </row>
    <row r="24" spans="1:4" ht="48.75" customHeight="1"/>
    <row r="25" spans="1:4" ht="18">
      <c r="B25" s="466" t="s">
        <v>2</v>
      </c>
      <c r="C25" s="640" t="str">
        <f>+'Ekamut-caxs'!D67</f>
        <v>Ս․ Մկրտչյան</v>
      </c>
      <c r="D25" s="640"/>
    </row>
    <row r="26" spans="1:4" ht="15.75" customHeight="1">
      <c r="B26" s="467" t="s">
        <v>4</v>
      </c>
      <c r="C26" s="637" t="s">
        <v>5</v>
      </c>
      <c r="D26" s="637"/>
    </row>
    <row r="27" spans="1:4" ht="27" customHeight="1">
      <c r="B27" s="468" t="s">
        <v>6</v>
      </c>
      <c r="C27" s="640" t="str">
        <f>+'Ekamut-caxs'!D69</f>
        <v>Ա․ Հակոբյան</v>
      </c>
      <c r="D27" s="640"/>
    </row>
    <row r="28" spans="1:4">
      <c r="B28" s="469"/>
      <c r="C28" s="637" t="s">
        <v>5</v>
      </c>
      <c r="D28" s="637"/>
    </row>
    <row r="29" spans="1:4">
      <c r="B29" s="470" t="s">
        <v>138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VKX8j5HrxqRjhF+PihpNA0X2Fzx8dL7wMf7UzYI1RX8=</DigestValue>
    </Reference>
    <Reference Type="http://www.w3.org/2000/09/xmldsig#Object" URI="#idOfficeObject">
      <DigestMethod Algorithm="http://www.w3.org/2001/04/xmlenc#sha256"/>
      <DigestValue>76ctrhiTympyr7IZo1swwloetc3CMtJlNEnRbgvhZ5k=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gCw3Ph13u5U+LoVSlvDwO3KnBuxBj5DVrMzus86OOA0=</DigestValue>
    </Reference>
    <Reference Type="http://www.w3.org/2000/09/xmldsig#Object" URI="#idValidSigLnImg">
      <DigestMethod Algorithm="http://www.w3.org/2001/04/xmlenc#sha256"/>
      <DigestValue>K1GQpQ6bI7K5hUiUgZUmWj8ZmdXzlPEOmP+w/bivE6c=</DigestValue>
    </Reference>
    <Reference Type="http://www.w3.org/2000/09/xmldsig#Object" URI="#idInvalidSigLnImg">
      <DigestMethod Algorithm="http://www.w3.org/2001/04/xmlenc#sha256"/>
      <DigestValue>n4WPibtFBkwxZklbWb5TNHuFs2VsyXf9RIDTRlBfBAQ=</DigestValue>
    </Reference>
  </SignedInfo>
  <SignatureValue>YGAA4odHXAgmSdC6hKu+5XbTDC3cMYLo55gtNPerG+XZ8ki2Y0c+oUtXa/ZG9W6cX8ErbmFUKZ0D
VJqRhkPI4xLxLNYkS5ErAiLmgb66UYdrPATmNuK4ZGDz7pSjdTebAQkz5/EAD7UqrgHNbqzyucOR
dwK9/BaRtzPsgaciHSrdsGPTQvqx+42FGujGMOmXyNbMKMGQpFtKeRnmAp5KNrNNeTVWF55Py9oH
TzRqXkpquEOWUNzeIaUkB3YaTk24jnoUOPr/plTctpeRuJMiD206skazeyErwWMqrzal0dEMWgpt
qY9MbO7JBzp07ahaSY2FVhE8hKSABHtcQey4TQ==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iiFNMdPEm602rP8g2J4qoVC/o0ia+X/qe2XiSHlYU/g=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7WTsqO2xerp0Ekdf0CZDe5+rPZrky/K5/1+vcFOBzQo=</DigestValue>
      </Reference>
      <Reference URI="/xl/drawings/vmlDrawing2.vml?ContentType=application/vnd.openxmlformats-officedocument.vmlDrawing">
        <DigestMethod Algorithm="http://www.w3.org/2001/04/xmlenc#sha256"/>
        <DigestValue>m5MxodSy09sm7N3162bbv5rlf++3T0fqR85EIcZypqE=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/TRd9/vJDdJ5bYVt6RCziRqSSvoIHxBXXfheVL41Q80=</DigestValue>
      </Reference>
      <Reference URI="/xl/styles.xml?ContentType=application/vnd.openxmlformats-officedocument.spreadsheetml.styles+xml">
        <DigestMethod Algorithm="http://www.w3.org/2001/04/xmlenc#sha256"/>
        <DigestValue>Djf40UxB6bTw/BUzct89tOc1z1rMASZCmcvBvKPCTVc=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P9mZcVtAVK48BUn1nFY060CNn7B8Wwue/Qtp+w3w6SU=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pRsHKdjoakwEYUBnGqCrWvcoehYGwNKU65G8lOtN6o0=</DigestValue>
      </Reference>
      <Reference URI="/xl/worksheets/sheet2.xml?ContentType=application/vnd.openxmlformats-officedocument.spreadsheetml.worksheet+xml">
        <DigestMethod Algorithm="http://www.w3.org/2001/04/xmlenc#sha256"/>
        <DigestValue>CeW+SOg6ASC1ypz+qWjNl6Fdvi9e/WaHjTP0SuO/s/s=</DigestValue>
      </Reference>
      <Reference URI="/xl/worksheets/sheet3.xml?ContentType=application/vnd.openxmlformats-officedocument.spreadsheetml.worksheet+xml">
        <DigestMethod Algorithm="http://www.w3.org/2001/04/xmlenc#sha256"/>
        <DigestValue>+8yqK3A5Vt1P3qLLog0FuUJJAuCxzoT/F/t8ykBCQ/8=</DigestValue>
      </Reference>
      <Reference URI="/xl/worksheets/sheet4.xml?ContentType=application/vnd.openxmlformats-officedocument.spreadsheetml.worksheet+xml">
        <DigestMethod Algorithm="http://www.w3.org/2001/04/xmlenc#sha256"/>
        <DigestValue>3McycN3kYbjX4xcD+9uKiWU3O/61F1stGkZdXd6nq54=</DigestValue>
      </Reference>
      <Reference URI="/xl/worksheets/sheet5.xml?ContentType=application/vnd.openxmlformats-officedocument.spreadsheetml.worksheet+xml">
        <DigestMethod Algorithm="http://www.w3.org/2001/04/xmlenc#sha256"/>
        <DigestValue>9CGZLSWIvKbBmy6Y/YcQmrNB4HkZ5Vd7iSfCBnWqw/Y=</DigestValue>
      </Reference>
      <Reference URI="/xl/worksheets/sheet6.xml?ContentType=application/vnd.openxmlformats-officedocument.spreadsheetml.worksheet+xml">
        <DigestMethod Algorithm="http://www.w3.org/2001/04/xmlenc#sha256"/>
        <DigestValue>IzTk1MPGtJl7JiKoel9YOloVEtIbsd7g2zbF6NOTCq0=</DigestValue>
      </Reference>
      <Reference URI="/xl/worksheets/sheet7.xml?ContentType=application/vnd.openxmlformats-officedocument.spreadsheetml.worksheet+xml">
        <DigestMethod Algorithm="http://www.w3.org/2001/04/xmlenc#sha256"/>
        <DigestValue>j/TgASZa6BRH+fd/nep+iyEqO56QPyE4TTJzj9l8XIs=</DigestValue>
      </Reference>
      <Reference URI="/xl/worksheets/sheet8.xml?ContentType=application/vnd.openxmlformats-officedocument.spreadsheetml.worksheet+xml">
        <DigestMethod Algorithm="http://www.w3.org/2001/04/xmlenc#sha256"/>
        <DigestValue>ybu1iEHlyGSYMvPN62a0qs/DliMwyXnjYTvi0d7gzRI=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{3D7A60C1-F06A-408B-9759-F0378057AE64}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2023-04-03T15:06:00Z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0kHo7AAAAEwAAAAAAAABIAAAAAAAAAMwuEnj6fwAAkPMuePp/AAAAMxJ4+n8AAAEAAAAAAAAAWFgSePp/AAAAAAL3+n8AAAAAAAAAAAAAAAAAAAAAAACAtJB6OwAAALDIkKyIAQAA2+Db9Pp/AACwtZB6OwAAAEm2kHo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B+PejsAAAAAAQAAAAAAAIg+//T6fwAAAAAAAAAAAAAJAAAAAAAAANiESruIAQAASMGBd/p/AAAAAAAAAAAAAAAAAAAAAAAAniMLT9bnAACYII96OwAAAAAAAAAAAAAAgAORrIgBAACwyJCsiAEAAMAhj3oAAAAAAAAAAAAAAAAHAAAAAAAAAMiGVbuIAQAA/CCPejsAAAA5IY96OwAAAHHN1/T6fwAAAQAAAIgBAABwJI96AAAAALet/lTvGwAAAAAAAAAAAACwyJCsiAEAANvg2/T6fwAAoCCPejsAAAA5IY96OwAAAIAqkay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7hrIiAEAANDuGsgCAAAAiD7/9Pp/AAAAAAAAAAAAAJnranb6fwAAAAAAAPp/AAAAAAAAAAAAAAAAAAAAAAAAAAAAAAAAAABeHwtP1ucAAAAAAAAAAAAA0O4ayIgBAADg////AAAAALDIkKyIAQAAmCaPegAAAAAAAAAAAAAAAAYAAAAAAAAAIAAAAAAAAAC8JY96OwAAAPklj3o7AAAAcc3X9Pp/AABgKo96OwAAAAAAAAAAAAAAsDLXv4gBAAC4YfR2+n8AALDIkKyIAQAA2+Db9Pp/AABgJY96OwAAAPklj3o7AAAA4Jxwv4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4BO8///////MJAAAAAABBEAIo9GQAQAA8BKg//////+/Lav6m4EAAKi1P7uIAQAAWH2QejsAAACQrA7IiAEAAGB7kHo7AAAAQAij0QAAAACQrA7IiAEAAKzvB/X6fwAAAAAAAAAAAADb4Nv0+n8AAJB7kHo7AAAAZAAAAAAAAAAIAB+1i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0kHo7AAAAEwAAAAAAAABIAAAAAAAAAMwuEnj6fwAAkPMuePp/AAAAMxJ4+n8AAAEAAAAAAAAAWFgSePp/AAAAAAL3+n8AAAAAAAAAAAAAAAAAAAAAAACAtJB6OwAAALDIkKyIAQAA2+Db9Pp/AACwtZB6OwAAAEm2kHo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H496OwAAAAABAAAAAAAAiD7/9Pp/AAAAAAAAAAAAAAkAAAAAAAAA2IRKu4gBAABIwYF3+n8AAAAAAAAAAAAAAAAAAAAAAACeIwtP1ucAAJggj3o7AAAAAAAAAAAAAACAA5GsiAEAALDIkKyIAQAAwCGPegAAAAAAAAAAAAAAAAcAAAAAAAAAyIZVu4gBAAD8II96OwAAADkhj3o7AAAAcc3X9Pp/AAABAAAAiAEAAHAkj3oAAAAAt63+VO8bAAAAAAAAAAAAALDIkKyIAQAA2+Db9Pp/AACgII96OwAAADkhj3o7AAAAgCqRrI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DuGsiIAQAA0O4ayAIAAACIPv/0+n8AAAAAAAAAAAAAmetqdvp/AAAAAAAA+n8AAAAAAAAAAAAAAAAAAAAAAAAAAAAAAAAAAF4fC0/W5wAAAAAAAAAAAADQ7hrIiAEAAOD///8AAAAAsMiQrIgBAACYJo96AAAAAAAAAAAAAAAABgAAAAAAAAAgAAAAAAAAALwlj3o7AAAA+SWPejsAAABxzdf0+n8AAGAqj3o7AAAAAAAAAAAAAACwMte/iAEAALhh9Hb6fwAAsMiQrIgBAADb4Nv0+n8AAGAlj3o7AAAA+SWPejsAAADgnHC/i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yQejsAAAAAAAAAAAAAAGu4Pff6fwAATgAqAAAAAAD5AAAAAAAAAPCRv8eIAQAAgXwI9fp/AADQErzIiAEAAAAAAAAAAAAAAAAAAAAAAABAFFiqiAEAAAEAAACIAQAAAABYqogBAAClEvf//////8wkAAAAAAEEQAij0ZABAADwEqD//////78tq/qbgQAAqLU/u4gBAABYfZB6OwAAAJCsDsiIAQAAYHuQejsAAABACKPRAAAAAJCsDsiIAQAArO8H9fp/AAAAAAAAAAAAANvg2/T6fwAAkHuQejsAAABkAAAAAAAAAAgAIbWI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VcwzQKxspKGWGs1VSRu76FpnVcbe1sPUSlFSOiT3Rs4=</DigestValue>
    </Reference>
    <Reference Type="http://www.w3.org/2000/09/xmldsig#Object" URI="#idOfficeObject">
      <DigestMethod Algorithm="http://www.w3.org/2001/04/xmlenc#sha256"/>
      <DigestValue>7y5rVDQd3gLrCxRtNArZDg+fSkUSx6A+ajSJ5Wp0D1I=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PdqcJO8WzCiV/XGWZxT5Z8i9IuzVLA5MCpdjPfSBt44=</DigestValue>
    </Reference>
    <Reference Type="http://www.w3.org/2000/09/xmldsig#Object" URI="#idValidSigLnImg">
      <DigestMethod Algorithm="http://www.w3.org/2001/04/xmlenc#sha256"/>
      <DigestValue>sz+emT02KbuFHpu6edCjtaiytgaDQ6AQT9jr6CIvOz8=</DigestValue>
    </Reference>
    <Reference Type="http://www.w3.org/2000/09/xmldsig#Object" URI="#idInvalidSigLnImg">
      <DigestMethod Algorithm="http://www.w3.org/2001/04/xmlenc#sha256"/>
      <DigestValue>5ll56FIcPmvAB5zsI+4xFSIhK3cJFIRorcjAYcajoY8=</DigestValue>
    </Reference>
  </SignedInfo>
  <SignatureValue>E/4C/YhO1+VuoQKlODKzrSTFC/tCOc65KTFU+IqIGvCfSN6bfDqr0q4MGpXvAQkqIBlffrl7NbwZ
UI4RmHhcItZUQ9hZtgx5kI4rmSckZJ5nViCLVcI6a8Fzq39St1jOs4gyJU4mlskD5bbgIKvnl/66
b2f4ssy/bDE8ATbJxjEfID+sRnuZ1T1Udqjo9h1RVYVNtt2MYTNe1V3gEjqPw0n5WuNobzYTJ1Ny
ppKqj3jddNKFU7plZ2yx2gu+IA9Q7mMDeABZC+a5eAw4Kvwbt/Ghnj+OHl2sVnYDL3bsSphPfngd
qxN4PvAcf23NQ0MdWHzdZ+SjTpUsscy/pXlwcQ==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iiFNMdPEm602rP8g2J4qoVC/o0ia+X/qe2XiSHlYU/g=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7WTsqO2xerp0Ekdf0CZDe5+rPZrky/K5/1+vcFOBzQo=</DigestValue>
      </Reference>
      <Reference URI="/xl/drawings/vmlDrawing2.vml?ContentType=application/vnd.openxmlformats-officedocument.vmlDrawing">
        <DigestMethod Algorithm="http://www.w3.org/2001/04/xmlenc#sha256"/>
        <DigestValue>m5MxodSy09sm7N3162bbv5rlf++3T0fqR85EIcZypqE=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/TRd9/vJDdJ5bYVt6RCziRqSSvoIHxBXXfheVL41Q80=</DigestValue>
      </Reference>
      <Reference URI="/xl/styles.xml?ContentType=application/vnd.openxmlformats-officedocument.spreadsheetml.styles+xml">
        <DigestMethod Algorithm="http://www.w3.org/2001/04/xmlenc#sha256"/>
        <DigestValue>Djf40UxB6bTw/BUzct89tOc1z1rMASZCmcvBvKPCTVc=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P9mZcVtAVK48BUn1nFY060CNn7B8Wwue/Qtp+w3w6SU=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pRsHKdjoakwEYUBnGqCrWvcoehYGwNKU65G8lOtN6o0=</DigestValue>
      </Reference>
      <Reference URI="/xl/worksheets/sheet2.xml?ContentType=application/vnd.openxmlformats-officedocument.spreadsheetml.worksheet+xml">
        <DigestMethod Algorithm="http://www.w3.org/2001/04/xmlenc#sha256"/>
        <DigestValue>CeW+SOg6ASC1ypz+qWjNl6Fdvi9e/WaHjTP0SuO/s/s=</DigestValue>
      </Reference>
      <Reference URI="/xl/worksheets/sheet3.xml?ContentType=application/vnd.openxmlformats-officedocument.spreadsheetml.worksheet+xml">
        <DigestMethod Algorithm="http://www.w3.org/2001/04/xmlenc#sha256"/>
        <DigestValue>+8yqK3A5Vt1P3qLLog0FuUJJAuCxzoT/F/t8ykBCQ/8=</DigestValue>
      </Reference>
      <Reference URI="/xl/worksheets/sheet4.xml?ContentType=application/vnd.openxmlformats-officedocument.spreadsheetml.worksheet+xml">
        <DigestMethod Algorithm="http://www.w3.org/2001/04/xmlenc#sha256"/>
        <DigestValue>3McycN3kYbjX4xcD+9uKiWU3O/61F1stGkZdXd6nq54=</DigestValue>
      </Reference>
      <Reference URI="/xl/worksheets/sheet5.xml?ContentType=application/vnd.openxmlformats-officedocument.spreadsheetml.worksheet+xml">
        <DigestMethod Algorithm="http://www.w3.org/2001/04/xmlenc#sha256"/>
        <DigestValue>9CGZLSWIvKbBmy6Y/YcQmrNB4HkZ5Vd7iSfCBnWqw/Y=</DigestValue>
      </Reference>
      <Reference URI="/xl/worksheets/sheet6.xml?ContentType=application/vnd.openxmlformats-officedocument.spreadsheetml.worksheet+xml">
        <DigestMethod Algorithm="http://www.w3.org/2001/04/xmlenc#sha256"/>
        <DigestValue>IzTk1MPGtJl7JiKoel9YOloVEtIbsd7g2zbF6NOTCq0=</DigestValue>
      </Reference>
      <Reference URI="/xl/worksheets/sheet7.xml?ContentType=application/vnd.openxmlformats-officedocument.spreadsheetml.worksheet+xml">
        <DigestMethod Algorithm="http://www.w3.org/2001/04/xmlenc#sha256"/>
        <DigestValue>j/TgASZa6BRH+fd/nep+iyEqO56QPyE4TTJzj9l8XIs=</DigestValue>
      </Reference>
      <Reference URI="/xl/worksheets/sheet8.xml?ContentType=application/vnd.openxmlformats-officedocument.spreadsheetml.worksheet+xml">
        <DigestMethod Algorithm="http://www.w3.org/2001/04/xmlenc#sha256"/>
        <DigestValue>ybu1iEHlyGSYMvPN62a0qs/DliMwyXnjYTvi0d7gzRI=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2023-04-03T15:06:15Z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{54EDF5B4-9CF7-4414-BF30-31A858093534}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2023-04-03T15:06:15Z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0kHo7AAAAEwAAAAAAAABIAAAAAAAAAMwuEnj6fwAAkPMuePp/AAAAMxJ4+n8AAAEAAAAAAAAAWFgSePp/AAAAAAL3+n8AAAAAAAAAAAAAAAAAAAAAAACAtJB6OwAAALDIkKyIAQAA2+Db9Pp/AACwtZB6OwAAAEm2kHo7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B+PejsAAAAAAQAAAAAAAIg+//T6fwAAAAAAAAAAAAAJAAAAAAAAANiESruIAQAASMGBd/p/AAAAAAAAAAAAAAAAAAAAAAAAniMLT9bnAACYII96OwAAAAAAAAAAAAAAgAORrIgBAACwyJCsiAEAAMAhj3oAAAAAAAAAAAAAAAAHAAAAAAAAAMiGVbuIAQAA/CCPejsAAAA5IY96OwAAAHHN1/T6fwAAAQAAAIgBAABwJI96AAAAALet/lTvGwAAAAAAAAAAAACwyJCsiAEAANvg2/T6fwAAoCCPejsAAAA5IY96OwAAAIAqkayI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7hrIiAEAANDuGsgCAAAAiD7/9Pp/AAAAAAAAAAAAAJnranb6fwAAAAAAAPp/AAAAAAAAAAAAAAAAAAAAAAAAAAAAAAAAAABeHwtP1ucAAAAAAAAAAAAA0O4ayIgBAADg////AAAAALDIkKyIAQAAmCaPegAAAAAAAAAAAAAAAAYAAAAAAAAAIAAAAAAAAAC8JY96OwAAAPklj3o7AAAAcc3X9Pp/AABgKo96OwAAAAAAAAAAAAAAsDLXv4gBAAC4YfR2+n8AALDIkKyIAQAA2+Db9Pp/AABgJY96OwAAAPklj3o7AAAA4Jxwv4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5g9P///////MJAAAAAABBOAGGceIAQAA8BKg//////+/Lav6m4EAAKi1P7uIAQAAWH2QejsAAACQrA7IiAEAAGB7kHo7AAAA4AYZxwAAAACQrA7IiAEAAKzvB/X6fwAAAAAAAAAAAADb4Nv0+n8AAJB7kHo7AAAAZAAAAAAAAAAIAPW+i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0kHo7AAAAEwAAAAAAAABIAAAAAAAAAMwuEnj6fwAAkPMuePp/AAAAMxJ4+n8AAAEAAAAAAAAAWFgSePp/AAAAAAL3+n8AAAAAAAAAAAAAAAAAAAAAAACAtJB6OwAAALDIkKyIAQAA2+Db9Pp/AACwtZB6OwAAAEm2kHo7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H496OwAAAAABAAAAAAAAiD7/9Pp/AAAAAAAAAAAAAAkAAAAAAAAA2IRKu4gBAABIwYF3+n8AAAAAAAAAAAAAAAAAAAAAAACeIwtP1ucAAJggj3o7AAAAAAAAAAAAAACAA5GsiAEAALDIkKyIAQAAwCGPegAAAAAAAAAAAAAAAAcAAAAAAAAAyIZVu4gBAAD8II96OwAAADkhj3o7AAAAcc3X9Pp/AAABAAAAiAEAAHAkj3oAAAAAt63+VO8bAAAAAAAAAAAAALDIkKyIAQAA2+Db9Pp/AACgII96OwAAADkhj3o7AAAAgCqRrI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DuGsiIAQAA0O4ayAIAAACIPv/0+n8AAAAAAAAAAAAAmetqdvp/AAAAAAAA+n8AAAAAAAAAAAAAAAAAAAAAAAAAAAAAAAAAAF4fC0/W5wAAAAAAAAAAAADQ7hrIiAEAAOD///8AAAAAsMiQrIgBAACYJo96AAAAAAAAAAAAAAAABgAAAAAAAAAgAAAAAAAAALwlj3o7AAAA+SWPejsAAABxzdf0+n8AAGAqj3o7AAAAAAAAAAAAAACwMte/iAEAALhh9Hb6fwAAsMiQrIgBAADb4Nv0+n8AAGAlj3o7AAAA+SWPejsAAADgnHC/i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yQejsAAAAAAAAAAAAAAAAAAAAAAAAAAAAAAAAAAABQWkbIiAEAAAgAAAAAAAAAgXwI9fp/AADQErzIiAEAAAAAAAAAAAAAAQAAAAAAAAAAADqqiAEAAAEAAACIAQAA48AA7fp/AAB2EnT//////8wkAAAAAAEE4AYZx4gBAADwEqD//////78tq/qbgQAAqLU/u4gBAABYfZB6OwAAAJCsDsiIAQAAYHuQejsAAADgBhnHAAAAAJCsDsiIAQAArO8H9fp/AAAAAAAAAAAAANvg2/T6fwAAkHuQejsAAABkAAAAAAAAAAgAdsaI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2023-02-27T09:11:00Z</cp:lastPrinted>
  <dcterms:created xsi:type="dcterms:W3CDTF">1996-10-14T23:33:28Z</dcterms:created>
  <dcterms:modified xsi:type="dcterms:W3CDTF">2023-03-21T07:06:56Z</dcterms:modified>
</cp:coreProperties>
</file>